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6809B60-030B-40D2-9DCD-783E8D4B5E6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F59" i="1"/>
  <c r="BT59" i="1"/>
  <c r="BF60" i="1"/>
  <c r="BT60" i="1"/>
  <c r="BF61" i="1"/>
  <c r="BT61" i="1"/>
  <c r="BF62" i="1"/>
  <c r="BT62" i="1"/>
  <c r="BF63" i="1"/>
  <c r="BT63" i="1"/>
  <c r="BF64" i="1"/>
  <c r="BT64" i="1"/>
  <c r="BF65" i="1"/>
  <c r="BT65" i="1"/>
  <c r="BF66" i="1"/>
  <c r="BT66" i="1"/>
  <c r="BF67" i="1"/>
  <c r="BT67"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T81" i="1"/>
  <c r="BF82" i="1"/>
  <c r="BT82" i="1"/>
  <c r="BF83" i="1"/>
  <c r="BT83" i="1"/>
  <c r="BF84" i="1"/>
  <c r="BT84" i="1"/>
  <c r="BF85" i="1"/>
  <c r="BT85" i="1"/>
  <c r="BF86" i="1"/>
  <c r="BT86" i="1"/>
  <c r="BF87" i="1"/>
  <c r="BT87" i="1"/>
  <c r="BF88" i="1"/>
  <c r="BT88" i="1"/>
  <c r="BF89" i="1"/>
  <c r="BT89" i="1"/>
  <c r="BF90" i="1"/>
  <c r="BT90" i="1"/>
  <c r="BF91" i="1"/>
  <c r="BT91" i="1"/>
  <c r="BF92" i="1"/>
  <c r="BT92" i="1"/>
  <c r="BF93" i="1"/>
  <c r="BT93" i="1"/>
  <c r="BF94" i="1"/>
  <c r="BT94" i="1"/>
  <c r="BF95" i="1"/>
  <c r="BT95" i="1"/>
  <c r="BF96" i="1"/>
  <c r="BT96" i="1"/>
  <c r="BF97" i="1"/>
  <c r="BT97" i="1"/>
  <c r="BF98" i="1"/>
  <c r="BT98" i="1"/>
  <c r="BF99" i="1"/>
  <c r="BT99" i="1"/>
  <c r="BT100" i="1"/>
  <c r="BF101" i="1"/>
  <c r="BT101" i="1"/>
  <c r="BF102" i="1"/>
  <c r="BT102" i="1"/>
  <c r="BF103" i="1"/>
  <c r="BT103" i="1"/>
  <c r="BF104" i="1"/>
  <c r="BT104" i="1"/>
  <c r="BF105" i="1"/>
  <c r="BT105" i="1"/>
  <c r="BF106" i="1"/>
  <c r="BT106" i="1"/>
  <c r="BF107"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F121" i="1"/>
  <c r="BT121" i="1"/>
  <c r="BT122" i="1"/>
  <c r="BF123" i="1"/>
  <c r="BT123" i="1"/>
  <c r="BT124" i="1"/>
  <c r="BF125" i="1"/>
  <c r="BT125" i="1"/>
  <c r="BF126" i="1"/>
  <c r="BT126" i="1"/>
  <c r="BF127" i="1"/>
  <c r="BT127" i="1"/>
  <c r="BF128" i="1"/>
  <c r="BT128" i="1"/>
  <c r="BT129" i="1"/>
  <c r="BF130" i="1"/>
  <c r="BT130" i="1"/>
  <c r="BF131" i="1"/>
  <c r="BT131" i="1"/>
  <c r="BF132" i="1"/>
  <c r="BT132" i="1"/>
  <c r="BF133" i="1"/>
  <c r="BT133" i="1"/>
  <c r="BF134" i="1"/>
  <c r="BT134" i="1"/>
  <c r="BF135" i="1"/>
  <c r="BT135" i="1"/>
  <c r="BF136" i="1"/>
  <c r="BT136" i="1"/>
  <c r="BF137" i="1"/>
  <c r="BT137" i="1"/>
  <c r="BF138" i="1"/>
  <c r="BT138" i="1"/>
  <c r="BF139" i="1"/>
  <c r="BT139" i="1"/>
  <c r="BF140" i="1"/>
  <c r="BT140" i="1"/>
  <c r="BF141" i="1"/>
  <c r="BT141" i="1"/>
  <c r="BF142" i="1"/>
  <c r="BT142" i="1"/>
  <c r="BF143" i="1"/>
  <c r="BT143" i="1"/>
  <c r="BF144" i="1"/>
  <c r="BT144" i="1"/>
  <c r="BF145" i="1"/>
  <c r="BT145" i="1"/>
  <c r="BT146" i="1"/>
  <c r="BT147" i="1"/>
  <c r="BF148" i="1"/>
  <c r="BT148" i="1"/>
  <c r="BF149" i="1"/>
  <c r="BT149" i="1"/>
  <c r="BF150" i="1"/>
  <c r="BT150" i="1"/>
  <c r="BF151" i="1"/>
  <c r="BT151" i="1"/>
  <c r="BF152" i="1"/>
  <c r="BT152" i="1"/>
  <c r="BF153" i="1"/>
  <c r="BT153" i="1"/>
  <c r="BF154" i="1"/>
  <c r="BT154" i="1"/>
  <c r="BF155" i="1"/>
  <c r="BT155" i="1"/>
  <c r="BF156" i="1"/>
  <c r="BT156" i="1"/>
  <c r="BF157" i="1"/>
  <c r="BT157" i="1"/>
  <c r="BF158" i="1"/>
  <c r="BT158" i="1"/>
  <c r="BF159" i="1"/>
  <c r="BT159" i="1"/>
  <c r="BF160" i="1"/>
  <c r="BT160" i="1"/>
  <c r="BF161" i="1"/>
  <c r="BT161" i="1"/>
  <c r="BF162" i="1"/>
  <c r="BT162" i="1"/>
  <c r="BF163" i="1"/>
  <c r="BT163" i="1"/>
  <c r="BF164" i="1"/>
  <c r="BT164" i="1"/>
  <c r="BF165" i="1"/>
  <c r="BT165" i="1"/>
  <c r="BF166" i="1"/>
  <c r="BT166" i="1"/>
  <c r="BF167" i="1"/>
  <c r="BT167" i="1"/>
  <c r="BF168" i="1"/>
  <c r="BT168" i="1"/>
  <c r="BF169" i="1"/>
  <c r="BT169" i="1"/>
  <c r="BF170" i="1"/>
  <c r="BT170" i="1"/>
  <c r="BF171" i="1"/>
  <c r="BT171" i="1"/>
  <c r="BF172" i="1"/>
  <c r="BT172" i="1"/>
  <c r="BF173" i="1"/>
  <c r="BT173" i="1"/>
  <c r="BF174" i="1"/>
  <c r="BT174" i="1"/>
  <c r="BF175" i="1"/>
  <c r="BT175" i="1"/>
  <c r="BF176" i="1"/>
  <c r="BT176" i="1"/>
  <c r="BF177" i="1"/>
  <c r="BT177" i="1"/>
  <c r="BF178" i="1"/>
  <c r="BT178" i="1"/>
  <c r="BF179" i="1"/>
  <c r="BT179" i="1"/>
  <c r="BF180" i="1"/>
  <c r="BT180" i="1"/>
  <c r="BF181" i="1"/>
  <c r="BT181" i="1"/>
  <c r="BF182" i="1"/>
  <c r="BT182" i="1"/>
  <c r="BF183" i="1"/>
  <c r="BT183" i="1"/>
  <c r="BF184" i="1"/>
  <c r="BT184" i="1"/>
  <c r="BF185" i="1"/>
  <c r="BT185" i="1"/>
  <c r="BF186" i="1"/>
  <c r="BT186" i="1"/>
  <c r="BF187" i="1"/>
  <c r="BT187" i="1"/>
  <c r="BF188" i="1"/>
  <c r="BT188" i="1"/>
  <c r="BF189" i="1"/>
  <c r="BT189" i="1"/>
  <c r="BT190" i="1"/>
  <c r="BF191" i="1"/>
  <c r="BT191" i="1"/>
  <c r="BF192" i="1"/>
  <c r="BT192" i="1"/>
  <c r="BF193" i="1"/>
  <c r="BT193" i="1"/>
  <c r="BF194" i="1"/>
  <c r="BT194" i="1"/>
  <c r="BF195" i="1"/>
  <c r="BT195" i="1"/>
  <c r="BF196" i="1"/>
  <c r="BT196" i="1"/>
  <c r="BT197" i="1"/>
  <c r="BF198" i="1"/>
  <c r="BT198" i="1"/>
  <c r="BT199" i="1"/>
  <c r="BF200" i="1"/>
  <c r="BT200" i="1"/>
  <c r="BF201" i="1"/>
  <c r="BT201" i="1"/>
  <c r="BT202" i="1"/>
  <c r="BF203" i="1"/>
  <c r="BT203" i="1"/>
  <c r="BT204" i="1"/>
  <c r="BF205" i="1"/>
  <c r="BT205" i="1"/>
  <c r="BF206" i="1"/>
  <c r="BT206" i="1"/>
  <c r="BF207" i="1"/>
  <c r="BT207" i="1"/>
  <c r="BF208" i="1"/>
  <c r="BT208" i="1"/>
  <c r="BF209" i="1"/>
  <c r="BT209" i="1"/>
  <c r="BF210" i="1"/>
  <c r="BT210" i="1"/>
  <c r="BF211" i="1"/>
  <c r="BT211" i="1"/>
  <c r="BF212" i="1"/>
  <c r="BT212" i="1"/>
  <c r="BF213" i="1"/>
  <c r="BT213" i="1"/>
  <c r="BF214" i="1"/>
  <c r="BT214" i="1"/>
  <c r="BF215" i="1"/>
  <c r="BT215" i="1"/>
  <c r="BF216" i="1"/>
  <c r="BT216" i="1"/>
  <c r="BF217" i="1"/>
  <c r="BT217" i="1"/>
  <c r="BF218" i="1"/>
  <c r="BT218" i="1"/>
  <c r="BF219" i="1"/>
  <c r="BT219" i="1"/>
  <c r="BF220" i="1"/>
  <c r="BT220" i="1"/>
  <c r="BF221" i="1"/>
  <c r="BT221" i="1"/>
  <c r="BF222" i="1"/>
  <c r="BT222" i="1"/>
  <c r="BF223" i="1"/>
  <c r="BT223" i="1"/>
  <c r="BF224" i="1"/>
  <c r="BT224" i="1"/>
  <c r="BF225" i="1"/>
  <c r="BT225" i="1"/>
  <c r="BF226" i="1"/>
  <c r="BT226" i="1"/>
  <c r="BF227" i="1"/>
  <c r="BT227" i="1"/>
  <c r="BF228" i="1"/>
  <c r="BT228" i="1"/>
  <c r="BF229" i="1"/>
  <c r="BT229" i="1"/>
  <c r="BF230" i="1"/>
  <c r="BT230" i="1"/>
  <c r="BF231" i="1"/>
  <c r="BT231" i="1"/>
  <c r="BF232" i="1"/>
  <c r="BT232" i="1"/>
  <c r="BF233" i="1"/>
  <c r="BT233" i="1"/>
  <c r="BF234" i="1"/>
  <c r="BT234" i="1"/>
  <c r="BF235" i="1"/>
  <c r="BT235" i="1"/>
  <c r="BF236" i="1"/>
  <c r="BT236" i="1"/>
  <c r="BF237" i="1"/>
  <c r="BT237" i="1"/>
  <c r="BF238" i="1"/>
  <c r="BT238" i="1"/>
  <c r="BF239" i="1"/>
  <c r="BT239" i="1"/>
  <c r="BF240" i="1"/>
  <c r="BT240" i="1"/>
  <c r="BF241" i="1"/>
  <c r="BT241" i="1"/>
  <c r="BF242" i="1"/>
  <c r="BT242" i="1"/>
  <c r="BF243" i="1"/>
  <c r="BT243" i="1"/>
  <c r="BF244" i="1"/>
  <c r="BT244" i="1"/>
  <c r="BF245" i="1"/>
  <c r="BT245" i="1"/>
  <c r="BF246" i="1"/>
  <c r="BT246" i="1"/>
  <c r="BF247" i="1"/>
  <c r="BT247" i="1"/>
  <c r="BF248" i="1"/>
  <c r="BT248" i="1"/>
  <c r="BF249" i="1"/>
  <c r="BT249" i="1"/>
  <c r="BF250" i="1"/>
  <c r="BT250" i="1"/>
  <c r="BT251" i="1"/>
  <c r="BF252" i="1"/>
  <c r="BT252" i="1"/>
  <c r="BF253" i="1"/>
  <c r="BT253" i="1"/>
  <c r="BF254" i="1"/>
  <c r="BT254" i="1"/>
  <c r="BF255" i="1"/>
  <c r="BT255" i="1"/>
  <c r="BF256" i="1"/>
  <c r="BT256" i="1"/>
  <c r="BF257" i="1"/>
  <c r="BT257" i="1"/>
  <c r="BF258" i="1"/>
  <c r="BT258" i="1"/>
  <c r="BF259" i="1"/>
  <c r="BT259" i="1"/>
  <c r="BF260" i="1"/>
  <c r="BT260" i="1"/>
  <c r="BF261" i="1"/>
  <c r="BT261" i="1"/>
  <c r="BF262" i="1"/>
  <c r="BT262" i="1"/>
  <c r="BF263" i="1"/>
  <c r="BT263" i="1"/>
  <c r="BF264" i="1"/>
  <c r="BT264" i="1"/>
  <c r="BF265" i="1"/>
  <c r="BT265" i="1"/>
  <c r="BF266" i="1"/>
  <c r="BT266" i="1"/>
  <c r="BF267" i="1"/>
  <c r="BT267" i="1"/>
  <c r="BF268" i="1"/>
  <c r="BT268" i="1"/>
  <c r="BF269" i="1"/>
  <c r="BT269" i="1"/>
  <c r="BF270" i="1"/>
  <c r="BT270" i="1"/>
  <c r="BF271" i="1"/>
  <c r="BT271" i="1"/>
  <c r="BF272" i="1"/>
  <c r="BT272" i="1"/>
  <c r="BF273" i="1"/>
  <c r="BT273" i="1"/>
  <c r="BT274" i="1"/>
  <c r="BF275" i="1"/>
  <c r="BT275" i="1"/>
  <c r="BF276" i="1"/>
  <c r="BT276" i="1"/>
  <c r="BF277" i="1"/>
  <c r="BT277" i="1"/>
  <c r="BF278" i="1"/>
  <c r="BT278" i="1"/>
  <c r="BF279" i="1"/>
  <c r="BT279" i="1"/>
  <c r="BF280" i="1"/>
  <c r="BT280" i="1"/>
  <c r="BF281" i="1"/>
  <c r="BT281" i="1"/>
  <c r="BF282" i="1"/>
  <c r="BT282" i="1"/>
  <c r="BF283" i="1"/>
  <c r="BT283" i="1"/>
  <c r="BF284" i="1"/>
  <c r="BT284" i="1"/>
  <c r="BF285" i="1"/>
  <c r="BT285" i="1"/>
  <c r="BF286" i="1"/>
  <c r="BT286" i="1"/>
  <c r="BF287" i="1"/>
  <c r="BT287" i="1"/>
  <c r="BT288" i="1"/>
  <c r="BF289" i="1"/>
  <c r="BT289" i="1"/>
  <c r="BF290" i="1"/>
  <c r="BT290" i="1"/>
  <c r="BF291" i="1"/>
  <c r="BT291" i="1"/>
  <c r="BF292" i="1"/>
  <c r="BT292" i="1"/>
  <c r="BF293" i="1"/>
  <c r="BT293" i="1"/>
  <c r="BT294" i="1"/>
  <c r="BF295" i="1"/>
  <c r="BT295" i="1"/>
  <c r="BT296" i="1"/>
  <c r="BF297" i="1"/>
  <c r="BT297" i="1"/>
  <c r="BT298" i="1"/>
  <c r="BF299" i="1"/>
  <c r="BT299" i="1"/>
  <c r="BF300" i="1"/>
  <c r="BT300" i="1"/>
  <c r="BF301" i="1"/>
  <c r="BT301" i="1"/>
  <c r="BF302" i="1"/>
  <c r="BT302" i="1"/>
  <c r="BT303" i="1"/>
  <c r="BT304" i="1"/>
  <c r="BT305" i="1"/>
  <c r="BT306" i="1"/>
  <c r="BT307" i="1"/>
  <c r="BF308" i="1"/>
  <c r="BT308" i="1"/>
  <c r="BT309" i="1"/>
  <c r="BF310" i="1"/>
  <c r="BT310" i="1"/>
  <c r="BF311" i="1"/>
  <c r="BT311" i="1"/>
  <c r="BF312" i="1"/>
  <c r="BT312" i="1"/>
  <c r="BF313" i="1"/>
  <c r="BT313" i="1"/>
  <c r="BF314" i="1"/>
  <c r="BT314" i="1"/>
  <c r="BF315" i="1"/>
  <c r="BT315" i="1"/>
  <c r="BF316" i="1"/>
  <c r="BT316" i="1"/>
  <c r="BF317" i="1"/>
  <c r="BT317" i="1"/>
  <c r="BF318" i="1"/>
  <c r="BT318" i="1"/>
  <c r="BT319" i="1"/>
  <c r="BF320" i="1"/>
  <c r="BT320" i="1"/>
  <c r="BF321" i="1"/>
  <c r="BT321" i="1"/>
  <c r="BF322" i="1"/>
  <c r="BT322" i="1"/>
  <c r="BF323" i="1"/>
  <c r="BT323" i="1"/>
  <c r="BF324" i="1"/>
  <c r="BT324" i="1"/>
  <c r="BF325" i="1"/>
  <c r="BT325" i="1"/>
  <c r="BT326" i="1"/>
  <c r="BF327" i="1"/>
  <c r="BT327" i="1"/>
  <c r="BT328" i="1"/>
  <c r="BF329" i="1"/>
  <c r="BT329" i="1"/>
  <c r="BF330" i="1"/>
  <c r="BT330" i="1"/>
  <c r="BF331" i="1"/>
  <c r="BT331" i="1"/>
  <c r="BF332" i="1"/>
  <c r="BT332" i="1"/>
  <c r="BF333" i="1"/>
  <c r="BT333" i="1"/>
  <c r="BF334" i="1"/>
  <c r="BT334" i="1"/>
  <c r="BF335" i="1"/>
  <c r="BT335" i="1"/>
  <c r="BT336" i="1"/>
  <c r="BF337" i="1"/>
  <c r="BT337" i="1"/>
  <c r="BF338" i="1"/>
  <c r="BT338" i="1"/>
  <c r="BF339" i="1"/>
  <c r="BT339" i="1"/>
  <c r="BF340" i="1"/>
  <c r="BT340" i="1"/>
  <c r="BF341" i="1"/>
  <c r="BT341" i="1"/>
  <c r="BF342" i="1"/>
  <c r="BT342" i="1"/>
  <c r="BF343" i="1"/>
  <c r="BT343" i="1"/>
  <c r="BF344" i="1"/>
  <c r="BT344" i="1"/>
  <c r="BF345" i="1"/>
  <c r="BT345" i="1"/>
  <c r="BF346" i="1"/>
  <c r="BT346" i="1"/>
  <c r="BT347" i="1"/>
  <c r="BF348" i="1"/>
  <c r="BT348" i="1"/>
  <c r="BT349" i="1"/>
  <c r="BF350" i="1"/>
  <c r="BT350" i="1"/>
  <c r="BF351" i="1"/>
  <c r="BT351" i="1"/>
  <c r="BF352" i="1"/>
  <c r="BT352" i="1"/>
  <c r="BF353" i="1"/>
  <c r="BT353" i="1"/>
  <c r="BF354" i="1"/>
  <c r="BT354" i="1"/>
  <c r="BT355" i="1"/>
  <c r="BT356" i="1"/>
  <c r="BF357" i="1"/>
  <c r="BT357" i="1"/>
  <c r="BF358" i="1"/>
  <c r="BT358" i="1"/>
  <c r="BF359" i="1"/>
  <c r="BT359" i="1"/>
  <c r="BF360" i="1"/>
  <c r="BT360" i="1"/>
  <c r="BF361" i="1"/>
  <c r="BT361" i="1"/>
  <c r="BF362" i="1"/>
  <c r="BT362" i="1"/>
  <c r="BF363" i="1"/>
  <c r="BT363" i="1"/>
  <c r="BF364" i="1"/>
  <c r="BT364" i="1"/>
  <c r="BF365" i="1"/>
  <c r="BT365" i="1"/>
  <c r="BF366" i="1"/>
  <c r="BT366" i="1"/>
  <c r="BF367" i="1"/>
  <c r="BT367" i="1"/>
  <c r="BF368" i="1"/>
  <c r="BT368" i="1"/>
  <c r="BF369" i="1"/>
  <c r="BT369" i="1"/>
  <c r="BF370" i="1"/>
  <c r="BT370" i="1"/>
  <c r="BF371" i="1"/>
  <c r="BT371" i="1"/>
  <c r="BT372" i="1"/>
  <c r="BT373" i="1"/>
  <c r="BF374" i="1"/>
  <c r="BT374" i="1"/>
  <c r="BF375" i="1"/>
  <c r="BT375" i="1"/>
  <c r="BF376" i="1"/>
  <c r="BT376" i="1"/>
  <c r="BT377" i="1"/>
  <c r="BF378" i="1"/>
  <c r="BT378" i="1"/>
  <c r="BF379" i="1"/>
  <c r="BT379" i="1"/>
  <c r="BF380" i="1"/>
  <c r="BT380" i="1"/>
  <c r="BF381" i="1"/>
  <c r="BT381" i="1"/>
  <c r="BT382" i="1"/>
  <c r="BT383" i="1"/>
  <c r="BF384" i="1"/>
  <c r="BT384" i="1"/>
  <c r="BF385" i="1"/>
  <c r="BT385" i="1"/>
  <c r="BF386" i="1"/>
  <c r="BT386" i="1"/>
  <c r="BF387" i="1"/>
  <c r="BT387" i="1"/>
  <c r="BT388" i="1"/>
  <c r="BT389" i="1"/>
  <c r="BF390" i="1"/>
  <c r="BT390" i="1"/>
  <c r="BF391" i="1"/>
  <c r="BT391" i="1"/>
  <c r="BF392" i="1"/>
  <c r="BT392" i="1"/>
  <c r="BF393" i="1"/>
  <c r="BT393" i="1"/>
  <c r="BF394" i="1"/>
  <c r="BT394" i="1"/>
  <c r="BF395" i="1"/>
  <c r="BT395" i="1"/>
  <c r="BT396" i="1"/>
  <c r="BF397" i="1"/>
  <c r="BT397" i="1"/>
  <c r="BF398" i="1"/>
  <c r="BT398" i="1"/>
  <c r="BT399" i="1"/>
  <c r="BT400" i="1"/>
  <c r="BF401" i="1"/>
  <c r="BT401" i="1"/>
  <c r="BF402" i="1"/>
  <c r="BT402" i="1"/>
  <c r="BF403" i="1"/>
  <c r="BT403" i="1"/>
  <c r="BT404" i="1"/>
  <c r="BT405" i="1"/>
  <c r="BF406" i="1"/>
  <c r="BT406" i="1"/>
  <c r="BT407" i="1"/>
  <c r="BF408" i="1"/>
  <c r="BT408" i="1"/>
  <c r="BF409" i="1"/>
  <c r="BT409" i="1"/>
  <c r="BF410" i="1"/>
  <c r="BT410" i="1"/>
  <c r="BF411" i="1"/>
  <c r="BT411" i="1"/>
  <c r="BF412" i="1"/>
  <c r="BT412" i="1"/>
</calcChain>
</file>

<file path=xl/sharedStrings.xml><?xml version="1.0" encoding="utf-8"?>
<sst xmlns="http://schemas.openxmlformats.org/spreadsheetml/2006/main" count="24591" uniqueCount="6992">
  <si>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</si>
  <si>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</si>
  <si>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</si>
  <si>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</si>
  <si>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</si>
  <si>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</si>
  <si>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</si>
  <si>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</si>
  <si>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</si>
  <si>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</si>
  <si>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</si>
  <si>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</si>
  <si>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</si>
  <si>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</si>
  <si>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</si>
  <si>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</si>
  <si>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</si>
  <si>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</si>
  <si>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</si>
  <si>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</si>
  <si>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</si>
  <si>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</si>
  <si>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</si>
  <si>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</si>
  <si>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</si>
  <si>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</si>
  <si>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</si>
  <si>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</si>
  <si>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</si>
  <si>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</si>
  <si>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</si>
  <si>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</si>
  <si>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</si>
  <si>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</si>
  <si>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</si>
  <si>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</si>
  <si>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</si>
  <si>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</si>
  <si>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</si>
  <si>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</si>
  <si>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</si>
  <si>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</si>
  <si>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</si>
  <si>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</si>
  <si>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</si>
  <si>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</si>
  <si>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</si>
  <si>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</si>
  <si>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</si>
  <si>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</si>
  <si>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</si>
  <si>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</si>
  <si>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</si>
  <si>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</si>
  <si>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</si>
  <si>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</si>
  <si>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</si>
  <si>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</si>
  <si>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</si>
  <si>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</si>
  <si>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</si>
  <si>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</si>
  <si>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</si>
  <si>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</si>
  <si>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</si>
  <si>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</si>
  <si>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</si>
  <si>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</si>
  <si>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</si>
  <si>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</si>
  <si>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</si>
  <si>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</si>
  <si>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</si>
  <si>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Holavins, A; Lebedev, D</t>
  </si>
  <si>
    <t/>
  </si>
  <si>
    <t>Holavins, Arturs; Lebedev, Daniil</t>
  </si>
  <si>
    <t>Subjectivity of disempowerment: Evidence from parental attitudes towards inclusive education in post-soviet countries</t>
  </si>
  <si>
    <t>CHILDREN AND YOUTH SERVICES REVIEW</t>
  </si>
  <si>
    <t>English</t>
  </si>
  <si>
    <t>Article</t>
  </si>
  <si>
    <t>Disempowerment; Empowerment; Attitudes towards inclusive education; Inclusive education</t>
  </si>
  <si>
    <t>DISCRIMINATION; TEACHERS</t>
  </si>
  <si>
    <t>Subjective (dis)empowerment in inclusive education may lead to parents of children without disabilities feeling disempowered compared to parents of children with disabilities because of the lack of membership in third sector organisations, associations, and self-help groups. This, in turn, may lead to a more passive and objectified view with regards to civic activism. In this paper, we used data from Inclusive Education and Society: Strategies, Practices, and Resources project to distinguish multi-dimensional attitudes towards inclusive education between parents of children with disabilities and parents of children without disabilities in eight post-soviet countries. Then, focusing on Russia, we checked whether there is a connection between opposite attitudes towards inclusive education in two groups with proxy variables representing subjective (dis)empowerment. We confirmed that the parents of children with disabilities experience subjective empowerment as expressed open, proactive, and selfconfident views on approaching, dealing with, and solving individual struggles or public issues. Parents with children without disabilities presented views which reflect more general distrust of political institutions and skepticism towards social solidarity common among the Russian population. Additional social and economic vulnerabilities serve as a point for collaboration and an additional resource to build on own public participation for parents with children with disabilities.</t>
  </si>
  <si>
    <t>[Holavins, Arturs] Maastricht Univ, Hlth Eth &amp; Soc Dept, B2 081, P Debyeplein 1, NL-6229HA Maastricht, Netherlands; [Lebedev, Daniil] HSE Univ, Int Lab Social Integrat Res, Basmannyi Tupik 10-12,App 123, Moscow, Russia</t>
  </si>
  <si>
    <t>Maastricht University; HSE University (National Research University Higher School of Economics)</t>
  </si>
  <si>
    <t>Lebedev, D (corresponding author), HSE Univ, Int Lab Social Integrat Res, Basmannyi Tupik 10-12,App 123, Moscow, Russia.</t>
  </si>
  <si>
    <t>a.holavins@maastrichtuniversity.nl; zenon-daniil@yandex.ru</t>
  </si>
  <si>
    <t>Nikulkins, Arturs Vlass/GRN-8370-2022</t>
  </si>
  <si>
    <t>Nikulkins, Arturs Vlass/0000-0001-5169-2201; Lebedev, Daniil/0000-0001-7246-8022</t>
  </si>
  <si>
    <t>PERGAMON-ELSEVIER SCIENCE LTD</t>
  </si>
  <si>
    <t>OXFORD</t>
  </si>
  <si>
    <t>THE BOULEVARD, LANGFORD LANE, KIDLINGTON, OXFORD OX5 1GB, ENGLAND</t>
  </si>
  <si>
    <t>0190-7409</t>
  </si>
  <si>
    <t>1873-7765</t>
  </si>
  <si>
    <t>CHILD YOUTH SERV REV</t>
  </si>
  <si>
    <t>Child. Youth Serv. Rev.</t>
  </si>
  <si>
    <t>NOV</t>
  </si>
  <si>
    <t>10.1016/j.childyouth.2023.107120</t>
  </si>
  <si>
    <t>Family Studies; Social Work</t>
  </si>
  <si>
    <t>Social Science Citation Index (SSCI)</t>
  </si>
  <si>
    <t>Q6PE6</t>
  </si>
  <si>
    <t>2023-10-20</t>
  </si>
  <si>
    <t>WOS:001058716400001</t>
  </si>
  <si>
    <t>Ziubanova, AA; Laurinavichyute, AK; Parshina, O</t>
  </si>
  <si>
    <t>Ziubanova, Anastasia A.; Laurinavichyute, Anna K.; Parshina, Olga</t>
  </si>
  <si>
    <t>Does early exposure to spoken and sign language affect reading fluency in deaf and hard-of-hearing adult signers?</t>
  </si>
  <si>
    <t>FRONTIERS IN PSYCHOLOGY</t>
  </si>
  <si>
    <t>reading fluency; deaf; hard-of-hearing; sign language; multimodal bilingualism; scanpaths; eye movements</t>
  </si>
  <si>
    <t>2ND-LANGUAGE ACQUISITION; CHILDREN; READERS; AGE; COMPREHENSION; VOCABULARY; 1ST</t>
  </si>
  <si>
    <t>IntroductionEarly linguistic background, and in particular, access to language, lays the foundation of future reading skills in deaf and hard-of-hearing signers. The current study aims to estimate the impact of two factors - early access to sign and/or spoken language - on reading fluency in deaf and hard-of-hearing adult Russian Sign Language speakers.MethodsIn the eye-tracking experiment, 26 deaf and 14 hard-of-hearing native Russian Sign Language speakers read 144 sentences from the Russian Sentence Corpus. Analysis of global eye-movement trajectories (scanpaths) was used to identify clusters of typical reading trajectories. The role of early access to sign and spoken language as well as vocabulary size as predictors of the more fluent reading pattern was tested.ResultsHard-of-hearing signers with early access to sign language read more fluently than those who were exposed to sign language later in life or deaf signers without access to speech sounds. No association between early access to spoken language and reading fluency was found.DiscussionOur results suggest a unique advantage for the hard-of-hearing individuals from having early access to both sign and spoken language and support the existing claims that early exposure to sign language is beneficial not only for deaf but also for hard-of-hearing children.</t>
  </si>
  <si>
    <t>[Ziubanova, Anastasia A.] HSE Univ, Ctr Language &amp; Brain, Moscow, Russia; [Laurinavichyute, Anna K.] Univ Potsdam, Dept Linguist, Potsdam, Germany; [Parshina, Olga] Middlebury Coll, Psychol Dept, Middlebury, VT USA</t>
  </si>
  <si>
    <t>HSE University (National Research University Higher School of Economics); University of Potsdam</t>
  </si>
  <si>
    <t>Laurinavichyute, AK (corresponding author), Univ Potsdam, Dept Linguist, Potsdam, Germany.</t>
  </si>
  <si>
    <t>anna.laurinavichyute@uni-potsdam.de</t>
  </si>
  <si>
    <t>This article is an output of a research project implemented as part of the Basic Research Program at the National Research University Higher School of Economics (HSE University). AL was funded by the Deutsche Forschungsgemeinschaft (DFG, German Research Fo [317633480, SFB 1287]; Basic Research Program at the National Research University Higher School of Economics (HSE University) - Deutsche Forschungsgemeinschaft (DFG, German Research Foundation) [491466077]; Deutsche Forschungsgemeinschaft (DFG, German Research Foundation)</t>
  </si>
  <si>
    <t>This article is an output of a research project implemented as part of the Basic Research Program at the National Research University Higher School of Economics (HSE University). AL was funded by the Deutsche Forschungsgemeinschaft (DFG, German Research Fo; Basic Research Program at the National Research University Higher School of Economics (HSE University) - Deutsche Forschungsgemeinschaft (DFG, German Research Foundation); Deutsche Forschungsgemeinschaft (DFG, German Research Foundation)(German Research Foundation (DFG))</t>
  </si>
  <si>
    <t>We would like to thank Michael V. Mozgovoj from Bauman Moscow State Technical University for encouraging the DHH students from The Head Educational, Research and Methodological Center for Vocational Rehabilitation to participate in our experiment, and all the DHH RSL signers who participated in the experiment.r This article is an output of a research project implemented as part of the Basic Research Program at the National Research University Higher School of Economics (HSE University). AL was funded by the Deutsche Forschungsgemeinschaft (DFG, German Research Foundation), project number 317633480, SFB 1287. Funded by the Deutsche Forschungsgemeinschaft (DFG, German Research Foundation) - Projektnummer 491466077.</t>
  </si>
  <si>
    <t>FRONTIERS MEDIA SA</t>
  </si>
  <si>
    <t>LAUSANNE</t>
  </si>
  <si>
    <t>AVENUE DU TRIBUNAL FEDERAL 34, LAUSANNE, CH-1015, SWITZERLAND</t>
  </si>
  <si>
    <t>1664-1078</t>
  </si>
  <si>
    <t>FRONT PSYCHOL</t>
  </si>
  <si>
    <t>Front. Psychol.</t>
  </si>
  <si>
    <t>SEP 20</t>
  </si>
  <si>
    <t>10.3389/fpsyg.2023.1145638</t>
  </si>
  <si>
    <t>Psychology, Multidisciplinary</t>
  </si>
  <si>
    <t>Psychology</t>
  </si>
  <si>
    <t>T0FV7</t>
  </si>
  <si>
    <t>gold</t>
  </si>
  <si>
    <t>WOS:001074841400001</t>
  </si>
  <si>
    <t>Khotinets, VY; Shishova, EO</t>
  </si>
  <si>
    <t>Khotinets, Vera Yu.; Shishova, Evgeniya O.</t>
  </si>
  <si>
    <t>Cultural and educational environment in the development of younger schoolchildren's creative potential</t>
  </si>
  <si>
    <t>cultural-historical psychology; cultural-educational environment; educational environment design; creative potential; communicative creativity; primary school ages</t>
  </si>
  <si>
    <t>THINKING; SCHOOL</t>
  </si>
  <si>
    <t>The purpose of our research is to study the creative potential as psychological capacities for younger schoolchildren's creative self-realization and self-development in various conditions of the educational environment. The methodological basis of this work is Vygotsky's conceptual provisions according to which the human psyche is culturally determined, and a sociocultural environment is considered to be the main source and condition for the child's mental development. The study involved younger schoolchildren (a total of 160 children from the 4th grade aged 9-10 years, n = 160, M = 9.5 years, SD = 2.6; 49% boys) from schools in Kazan (Russian Federation). We used a test of verbal creativity when studying the creative potential of younger schoolchildren, the proposed method is a Russian-language adapted version of the RAT test (remote association test) by Mednik. The Johnson Creativity Inventory was used as adapted by Tunick. To study the level of communicative control, the test Diagnostics of communicative control by Schneider was used. To assess the personal qualities of younger students, we used a modified version of the children's personality questionnaire intended for 8-12 year-old children and developed by Cattell and Koan. As a result of a comprehensive expert assessment, we identified four types of schools with different severity degrees of essential characteristics of educational environments: serene, dogmatic, career and creative. According to the analysis of variance (one-dimensional one-factor ANOVA), the younger schoolchildren's creative potential was revealed in the context of the educational environment variability and the contingency of the educational environment parameters with the personal characteristics of the children. We have empirically confirmed that in a creative educational environment with cultural content based on ethno-cultural values, patterns and norms, the development of the child is actively supported largely, with the disclosure of his creative potential. Younger schoolchildren are characterized by greater subjective agency and the capability to gain unique achievements in educational and cognitive activity.</t>
  </si>
  <si>
    <t>[Khotinets, Vera Yu.] Udmurt State Univ, Dept Gen Psychol Psychol &amp; Social Technol, Izhevsk, Russia; [Shishova, Evgeniya O.] Kazan Volga Reg Fed Univ, Inst Psychol &amp; Educ, Dept Educ Psychol, Kazan, Russia</t>
  </si>
  <si>
    <t>Udmurt State University; Kazan Federal University</t>
  </si>
  <si>
    <t>Shishova, EO (corresponding author), Kazan Volga Reg Fed Univ, Inst Psychol &amp; Educ, Dept Educ Psychol, Kazan, Russia.</t>
  </si>
  <si>
    <t>Evgeniya.Shishova@kpfu.ru</t>
  </si>
  <si>
    <t>This work was supported by the Kazan Federal University Strategic Academic Leadership Program (PRIORITY-2030). [PRIORITY-2030]; Kazan Federal University Strategic Academic Leadership Program</t>
  </si>
  <si>
    <t>This work was supported by the Kazan Federal University Strategic Academic Leadership Program (PRIORITY-2030).; Kazan Federal University Strategic Academic Leadership Program</t>
  </si>
  <si>
    <t>This work was supported by the Kazan Federal University Strategic Academic Leadership Program (PRIORITY-2030).</t>
  </si>
  <si>
    <t>SEP 15</t>
  </si>
  <si>
    <t>10.3389/fpsyg.2023.1178535</t>
  </si>
  <si>
    <t>S7SB8</t>
  </si>
  <si>
    <t>WOS:001073120800001</t>
  </si>
  <si>
    <t>Vetere, A; Shimwell, K</t>
  </si>
  <si>
    <t>Vetere, Arlene; Shimwell, Karen</t>
  </si>
  <si>
    <t>Safety and security in family life: Experiences of involuntary dislocation</t>
  </si>
  <si>
    <t>JOURNAL OF FAMILY THEORY &amp; REVIEW</t>
  </si>
  <si>
    <t>Article; Early Access</t>
  </si>
  <si>
    <t>hosts and guests; involuntary dislocation; resilience; safety and security</t>
  </si>
  <si>
    <t>Safety and security is at the heart of expectations of family life. Or is it? When Russia invaded Ukraine, it unleashed another massive movement of peoples in search of safety, fleeing from a lack of security, and forced to leave behind other loved ones, such as husbands, partners, fathers, and grandparents. Many countries, including the United Kingdom, offered to host dislocated Ukrainian mothers and their children as guests in family homes. The UK Government launched the Homes for Ukraine scheme in March 2022. The hosts need to be able to offer a spare room or a home for at least 6 months. The Government makes monthly thank you payments to the hosts to help continue their sponsorship of their Ukrainian guests. The matching of hosts and guests is carried out at the local government level with a visit to the host property to ensure it meets the required standard and also the safeguarding disclosure and barring service check. In June 2023, over 100,000 Ukrainian families are in the scheme. This recent and well-intentioned social experiment in guesting and hosting has brought forth both predictable and unforeseen consequences, and a re-visioning of the meaning and practice of family and family life. In this article, the authors explore some of the reported experiences of guests and hosts to examine what is meant by family, and what helps to create a felt sense of safety in family relationships.</t>
  </si>
  <si>
    <t>[Vetere, Arlene] VID Specialized Univ, Oslo, Norway; [Shimwell, Karen] West Berkshire Council, Newbury, England</t>
  </si>
  <si>
    <t>VID Specialised University</t>
  </si>
  <si>
    <t>Vetere, A (corresponding author), VID Specialized Univ, Oslo, Norway.</t>
  </si>
  <si>
    <t>drarlenevetere@hotmail.com</t>
  </si>
  <si>
    <t>WILEY</t>
  </si>
  <si>
    <t>HOBOKEN</t>
  </si>
  <si>
    <t>111 RIVER ST, HOBOKEN 07030-5774, NJ USA</t>
  </si>
  <si>
    <t>1756-2570</t>
  </si>
  <si>
    <t>1756-2589</t>
  </si>
  <si>
    <t>J FAM THEOR REV</t>
  </si>
  <si>
    <t>J. Fam. Theory. Rev.</t>
  </si>
  <si>
    <t>2023 SEP 4</t>
  </si>
  <si>
    <t>10.1111/jftr.12534</t>
  </si>
  <si>
    <t>SEP 2023</t>
  </si>
  <si>
    <t>Family Studies</t>
  </si>
  <si>
    <t>R0RR0</t>
  </si>
  <si>
    <t>WOS:001061505500001</t>
  </si>
  <si>
    <t>Moulin, D</t>
  </si>
  <si>
    <t>Moulin, Daniel</t>
  </si>
  <si>
    <t>Tolstoy on the injustice of the philosophy of education</t>
  </si>
  <si>
    <t>JOURNAL OF PHILOSOPHY OF EDUCATION</t>
  </si>
  <si>
    <t>Tolstoy; philosophy; epistemic justice; justice; epistemicide; decolonization</t>
  </si>
  <si>
    <t>Tolstoy had a lifelong interest in education and philosophy. However, he was suspicious of using philosophy as a foundation for educational practice or applying philosophy to the educational problems of his day, most importantly, the development of an education system in Russia around the time of the emancipation of the serfs. Tolstoy's rejection of the philosophy of education arose from his concerns about what would be identified in contemporary terminology as 'epistemic injustice' or 'epistemicide'. How could European philosophy inform a curriculum and pedagogy for the Russian peasantry when the peasants' own forms of knowledge were more valuable to their ways of life? Tolstoy sought to answer this question by engaging with children in peasant schools. This experience informed the development of his own worldview, articulated in the latter years of his life-a vision of uniting the insights of indigenous peoples from various times and places to inform what he considered to be the pursuit of authentic knowledge. This article considers Tolstoy's apparent rejection of the philosophy of education, exploring how this seemingly bombastic position led to the evolution of an innovative meta-philosophy that offers some contribution to thinking about contemporary educational problems.</t>
  </si>
  <si>
    <t>[Moulin, Daniel] Univ Cambridge, Fac Educ, 184 Hills Rd, Cambridge CB2 8PQ, England</t>
  </si>
  <si>
    <t>University of Cambridge</t>
  </si>
  <si>
    <t>Moulin, D (corresponding author), Univ Cambridge, Fac Educ, 184 Hills Rd, Cambridge CB2 8PQ, England.</t>
  </si>
  <si>
    <t>dpm50@cam.ac.uk</t>
  </si>
  <si>
    <t>OXFORD UNIV PRESS</t>
  </si>
  <si>
    <t>GREAT CLARENDON ST, OXFORD OX2 6DP, ENGLAND</t>
  </si>
  <si>
    <t>0309-8249</t>
  </si>
  <si>
    <t>1467-9752</t>
  </si>
  <si>
    <t>J PHILOS EDUC</t>
  </si>
  <si>
    <t>J. Philos. Educ.</t>
  </si>
  <si>
    <t>2023 AUG 4</t>
  </si>
  <si>
    <t>10.1093/jopedu/qhad042</t>
  </si>
  <si>
    <t>AUG 2023</t>
  </si>
  <si>
    <t>Education &amp; Educational Research; History Of Social Sciences</t>
  </si>
  <si>
    <t>Education &amp; Educational Research; Social Sciences - Other Topics</t>
  </si>
  <si>
    <t>R6VW3</t>
  </si>
  <si>
    <t>hybrid</t>
  </si>
  <si>
    <t>WOS:001065723400001</t>
  </si>
  <si>
    <t>Erpyleva, S</t>
  </si>
  <si>
    <t>Erpyleva, Svetlana</t>
  </si>
  <si>
    <t>Too immature for politics? Political agency in the eyes of Russian adolescent protesters, 2011-20</t>
  </si>
  <si>
    <t>CHILDHOOD-A GLOBAL JOURNAL OF CHILD RESEARCH</t>
  </si>
  <si>
    <t>Childhood studies; children; political agency; protest participation; Russia</t>
  </si>
  <si>
    <t>YOUNG-PEOPLE; CHILDREN</t>
  </si>
  <si>
    <t>This paper bridges empirical research on children's political participation and theoretical debates on the concept of agency in Childhood studies. It takes insights from the internal criticism of the essentialist conception of agency in Childhood studies and develops it further. Based on an analysis of in-depth interviews with adolescent participants of anti-regime protests in two periods of recent Russian history-i.e., 2011-13 and 2017-20-it compares how these two cohorts of politically active children constructed their political agency. It suggests that the authoritarian and depoliticized context of Russian society affects the construction of agency by child activists in ways we do not see in Western democracies. It thus challenges the main concepts of agency in Childhood studies, including the critical ones.</t>
  </si>
  <si>
    <t>[Erpyleva, Svetlana] Univ Bremen, Res Ctr East European Studies, Bremen, Germany; [Erpyleva, Svetlana] Publ Sociol Lab, St Petersburg, Russia; [Erpyleva, Svetlana] Ctr Independent Social Res, New Delhi, India; [Erpyleva, Svetlana] Univ Bremen, Res Ctr East European Studies, Klagenfurter Str 8, D-28359 Bremen, Germany</t>
  </si>
  <si>
    <t>University of Bremen; University of Bremen</t>
  </si>
  <si>
    <t>Erpyleva, S (corresponding author), Univ Bremen, Res Ctr East European Studies, Klagenfurter Str 8, D-28359 Bremen, Germany.</t>
  </si>
  <si>
    <t>yerpylovas@gmail.com</t>
  </si>
  <si>
    <t>SAGE PUBLICATIONS LTD</t>
  </si>
  <si>
    <t>LONDON</t>
  </si>
  <si>
    <t>1 OLIVERS YARD, 55 CITY ROAD, LONDON EC1Y 1SP, ENGLAND</t>
  </si>
  <si>
    <t>0907-5682</t>
  </si>
  <si>
    <t>1461-7013</t>
  </si>
  <si>
    <t>CHILDHOOD</t>
  </si>
  <si>
    <t>Child.-Glob. J. Child Res.</t>
  </si>
  <si>
    <t>AUG</t>
  </si>
  <si>
    <t>10.1177/09075682231182111</t>
  </si>
  <si>
    <t>Social Sciences, Interdisciplinary</t>
  </si>
  <si>
    <t>Social Sciences - Other Topics</t>
  </si>
  <si>
    <t>L6EG6</t>
  </si>
  <si>
    <t>WOS:001024170000002</t>
  </si>
  <si>
    <t>Zhuchkova, S; Terentev, E</t>
  </si>
  <si>
    <t>Zhuchkova, Svetlana; Terentev, Evgeniy</t>
  </si>
  <si>
    <t>Non-linear path to a doctorate: a comparison of direct- and indirect-pathway doctoral students at Russian universities</t>
  </si>
  <si>
    <t>HIGHER EDUCATION</t>
  </si>
  <si>
    <t>Indirect-pathway doctoral students; Direct-pathway doctoral students; Transformations of doctoral education; Motivation of doctoral students; Doctoral students' experience; Nontraditional doctoral students</t>
  </si>
  <si>
    <t>PHD; EDUCATION; MOTIVATIONS; SUCCESS; REFORM</t>
  </si>
  <si>
    <t>Worldwide, research reports increasing proportions of nontraditional doctoral students including those who return to a doctorate after a short or prolonged gap (indirect-pathway students (IPS)). However, studies lack knowledge about background, motivation, educational experience, and outcomes of IPS and differences between them and direct-pathway students (DPS) in regard to these characteristics. Our research aims to fill this gap using data from a survey of doctoral students at Russian universities (N = 5007). We compare three groups of students: DPS, interrupters (IPS with a less than 5-year gap), and returners (IPS with a longer gap). The analysis shows that returners stand out from the other two groups of students: they more frequently study part-time, have a full-time job, are married and have children, and enter doctoral programs with their own specific topic of dissertation. During their studying, returners less frequently interact with their supervisors and face a bigger amount of problems related to lack of academic skills, problems with knowledge of a foreign language, and family duties and the need to combine studying with work. At the same time, such students are more satisfied with their programs, develop more skills during their doctoral journeys, less often have difficulties with their supervisors or want to withdraw, and demonstrate a higher level of publication activity. We conclude that the master-apprentice model of doctoral education, elements of which are still highly widespread in Russia, could be more suitable for these students. Our findings raise questions about the necessity of doctoral programs' diversification.</t>
  </si>
  <si>
    <t>[Zhuchkova, Svetlana; Terentev, Evgeniy] HSE Univ, Ctr Sociol Higher Educ, Moscow, Russia</t>
  </si>
  <si>
    <t>HSE University (National Research University Higher School of Economics)</t>
  </si>
  <si>
    <t>Zhuchkova, S (corresponding author), HSE Univ, Ctr Sociol Higher Educ, Moscow, Russia.</t>
  </si>
  <si>
    <t>szhuchkova@hse.ru; eterentev@hse.ru</t>
  </si>
  <si>
    <t>Zhuchkova, Svetlana/0000-0002-4425-725X</t>
  </si>
  <si>
    <t>SPRINGER</t>
  </si>
  <si>
    <t>DORDRECHT</t>
  </si>
  <si>
    <t>VAN GODEWIJCKSTRAAT 30, 3311 GZ DORDRECHT, NETHERLANDS</t>
  </si>
  <si>
    <t>0018-1560</t>
  </si>
  <si>
    <t>1573-174X</t>
  </si>
  <si>
    <t>HIGH EDUC</t>
  </si>
  <si>
    <t>High. Educ.</t>
  </si>
  <si>
    <t>2023 JUL 31</t>
  </si>
  <si>
    <t>10.1007/s10734-023-01087-9</t>
  </si>
  <si>
    <t>JUL 2023</t>
  </si>
  <si>
    <t>Education &amp; Educational Research</t>
  </si>
  <si>
    <t>N9KM0</t>
  </si>
  <si>
    <t>WOS:001040116500001</t>
  </si>
  <si>
    <t>Veraksa, A; Chursina, A; Singh, P; Ramakrishnan, M; Jain, N</t>
  </si>
  <si>
    <t>Veraksa, Aleksander; Chursina, Apollinaria; Singh, Purnima; Ramakrishnan, Madhumita; Jain, Nishtha</t>
  </si>
  <si>
    <t>Russian and Indian preschool educators' beliefs about play activities: a comprehensive study</t>
  </si>
  <si>
    <t>FRONTIERS IN EDUCATION</t>
  </si>
  <si>
    <t>preschool teachers; pedagogical beliefs; role-play; rough-and-tumble play; digital play</t>
  </si>
  <si>
    <t>CHILDHOOD TEACHERS BELIEFS; CHILDRENS RISKY PLAY; ROUGH-AND-TUMBLE; PRETEND PLAY; SOCIODRAMATIC PLAY; PERCEPTIONS; ADOLESCENTS; EXPERIENCES; ACCEPTANCE; ENGAGEMENT</t>
  </si>
  <si>
    <t>In this study, preschool teachers' beliefs regarding play in preschool children in its various forms (role-play, rough-and-tumble play, digital play), and the process of its development in groups of children based on samples of Russian and Indian educators were examined. From Russia, 3,013 respondents (all women), aged 18-77 (M = 41.57; SD = 10.02) took part in the study, and 116 respondents (10.34% men), aged 23-50 (M = 36; SD = 9) from India also participated. An original questionnaire aimed at assessing attitudes toward different types of play in preschool educators was used. This instrument consisted of various sections which focused on the understanding of play and its place in the everyday routine of the child group, role-play patterns characteristics (i.e., preferred plots, play materials, course of the play), rough-and-tumble play practice, attitudes toward digital play, and educators' play competence (self-assessment regarding difficulties with joining the play, suggesting a plot or materials for play, etc.). Our main finding was that although the vast majority of educators in both cultures recognize the value of play for child development, this belief does not find practical expression in the daily life of the child group. Our data showed that Indian educators are more likely to be mediators of children's experience in play, while their Russian counterparts are more likely to be engaged in the role-play with the children. The content characteristics of play among children in Russia and India were also described. There are differences in attitudes toward digital play: more experienced teachers have a more positive attitude toward the activities of children with digital devices, they see opportunities for the development of a child in digital play. At the same time, teachers in whose groups children enter into digital play not only have a positive attitude toward this type of play but also evaluate themselves more positively in the process of playing with children.</t>
  </si>
  <si>
    <t>[Veraksa, Aleksander; Chursina, Apollinaria] Lomonosov Moscow State Univ, Fac Psychol, Moscow, Russia; [Veraksa, Aleksander; Chursina, Apollinaria] Russian Acad Educ, Lab Childhood Psychol &amp; Digital Socializat, Psychol Inst, Moscow, Russia; [Singh, Purnima; Ramakrishnan, Madhumita; Jain, Nishtha] Indian Inst Technol Delhi, New Delhi, India</t>
  </si>
  <si>
    <t>Lomonosov Moscow State University; Psychological Institute, Russian Academy of Education; Indian Institute of Technology System (IIT System); Indian Institute of Technology (IIT) - Delhi</t>
  </si>
  <si>
    <t>Veraksa, A (corresponding author), Lomonosov Moscow State Univ, Fac Psychol, Moscow, Russia.;Veraksa, A (corresponding author), Russian Acad Educ, Lab Childhood Psychol &amp; Digital Socializat, Psychol Inst, Moscow, Russia.</t>
  </si>
  <si>
    <t>veraksa@yandex.ru</t>
  </si>
  <si>
    <t>Chursina, Apollinaria/AAG-8388-2021</t>
  </si>
  <si>
    <t>Chursina, Apollinaria/0000-0002-3444-7746</t>
  </si>
  <si>
    <t>2504-284X</t>
  </si>
  <si>
    <t>FRONT EDUC</t>
  </si>
  <si>
    <t>Front. Educ.</t>
  </si>
  <si>
    <t>JUL 20</t>
  </si>
  <si>
    <t>10.3389/feduc.2023.1091562</t>
  </si>
  <si>
    <t>Emerging Sources Citation Index (ESCI)</t>
  </si>
  <si>
    <t>O1ZQ0</t>
  </si>
  <si>
    <t>WOS:001041875100001</t>
  </si>
  <si>
    <t>Ulybina, O</t>
  </si>
  <si>
    <t>Ulybina, Olga</t>
  </si>
  <si>
    <t>Advancing global and transnational approaches to the study of out-of-home childcare</t>
  </si>
  <si>
    <t>Global and transnational actors; out-of-home childcare; deinstitutionalization; global politics of care; residential care</t>
  </si>
  <si>
    <t>INSTITUTIONAL CARE; DEINSTITUTIONALIZATION; RIGHTS; POLICY; ORGANIZATIONS; CHALLENGES; GOVERNANCE; RUSSIA; MODEL</t>
  </si>
  <si>
    <t>This paper advances the global and transnational agency approach to the study of out-of-home childcare, specifically the institutionalization of children. Based on existing studies, we highlight gaps in the current knowledge of global and transnational actors who shape child institutionalization around the world, including who these actors are, what they do and why, as well as the implications of their activities for children and families. We argue that the rise of global and transnational actors in out-of-home childcare requires systematic scholarly analysis if we are to understand the ongoing change in the global politics, policies, and practices of care.</t>
  </si>
  <si>
    <t>[Ulybina, Olga] Tampere Univ, Fac Social Sci, Tampere 33014, Finland</t>
  </si>
  <si>
    <t>Tampere University</t>
  </si>
  <si>
    <t>Ulybina, O (corresponding author), Tampere Univ, Fac Social Sci, Tampere 33014, Finland.</t>
  </si>
  <si>
    <t>olga.ulybina@tuni.fi</t>
  </si>
  <si>
    <t>Ulybina, Olga/0000-0003-0186-5658</t>
  </si>
  <si>
    <t>Academy of Finland [341066, 346451]</t>
  </si>
  <si>
    <t>Academy of Finland(Research Council of Finland)</t>
  </si>
  <si>
    <t>The author(s) disclosed receipt of the following financial support for the research, authorship, and/or publication of this article: This work was supported by the Academy of Finland grant numbers 341066 and 346451.</t>
  </si>
  <si>
    <t>10.1177/09075682231170151</t>
  </si>
  <si>
    <t>JUN 2023</t>
  </si>
  <si>
    <t>WOS:001018069700001</t>
  </si>
  <si>
    <t>Chuikov, OE; Tyurin, IV; Rozhnova, TM; Rozhnova, KS</t>
  </si>
  <si>
    <t>Chuikov, Oleg E.; Tyurin, Ilya, V; Rozhnova, Tatyana M.; Rozhnova, Ksenia S.</t>
  </si>
  <si>
    <t>Organization of Military Training and Patriotic Education of Youth in the Russian Empire on the Example of the Funny Movement</t>
  </si>
  <si>
    <t>BYLYE GODY</t>
  </si>
  <si>
    <t>poteshnye (funny) squads; Bakhmut National School; non-commissioned officer; the highest review; military system; patriotic education; Russian funny army; militarization; verbal exercises; shooting techniques</t>
  </si>
  <si>
    <t>This article presents an analysis of the system of military training and patriotic education of the younger generation, which was developed by Nazimov Semyon Ivanovich and Yatsko Ivan Vasilyevich, for poteshnye (funny) squads. Poteshnye were created in 1908 with the aim of providing military training and patriotic education of young men of the lower classes. After the organization of the first poteshnye squads, there was no uniformity, both in the form and in the method of training young warriors. Such children's organization required the presence of a whole educational and methodological system. The system could have appeared and existed only in conditions of combining pedagogical talent, patriotic enthusiasm of the founders of the poteshnye (funny) squads, sovereign support, as well as the approval of Russian society. The purpose of the study: to model the system of military-patriotic training and patriotic education of young people in poteshnye (funny) squads. In the course of the conducted research, we were able to determine the levels of support for the organization of funny squads (state and zemstvo); methods and means of this support (regulatory, logistical, financial, etc.) were identified; the results of the first years of the funny activity are analyzed. The system of training the poteshnye (funny) assumed the presence of several important areas: the study of the foundations of Russian monarchical statehood, religious education, military training and physical education. The paper presents a list of classes and examples of teaching materials used by educators and non-commissioned officers in the educational process. There is a great bias towards military training in the absence of a holistic pedagogical concept. And we also identified factors and causes that negatively affected the future fate of the movement and led to the termination of the activities of the poteshnye (funny).</t>
  </si>
  <si>
    <t>[Chuikov, Oleg E.] Kursk State Med Univ, Kursk, Russia; [Tyurin, Ilya, V] Plekhanov Russian Univ Econ, Moscow, Russia; [Rozhnova, Tatyana M.; Rozhnova, Ksenia S.] Sechenov Univ, IM Sechenov First Moscow State Med Univ, Minist Hlth Russian Federat, Moscow, Russia</t>
  </si>
  <si>
    <t>Kursk State Medical University; Plekhanov Russian University of Economics; Sechenov First Moscow State Medical University; Ministry of Health of the Russian Federation</t>
  </si>
  <si>
    <t>Chuikov, OE (corresponding author), Kursk State Med Univ, Kursk, Russia.</t>
  </si>
  <si>
    <t>chuikov-ru@mail.ru</t>
  </si>
  <si>
    <t>Oleg, Chuikov Evgen'evich/C-1388-2018</t>
  </si>
  <si>
    <t>Cherkas Global Univ Press</t>
  </si>
  <si>
    <t>Washington</t>
  </si>
  <si>
    <t>1717 N Street NW, Suite 1, Washington, District of Columbia, UNITED STATES</t>
  </si>
  <si>
    <t>2073-9745</t>
  </si>
  <si>
    <t>2310-0028</t>
  </si>
  <si>
    <t>Bylye Gody</t>
  </si>
  <si>
    <t>JUN</t>
  </si>
  <si>
    <t>10.13187/bg.2023.2.964</t>
  </si>
  <si>
    <t>History</t>
  </si>
  <si>
    <t>K2ZS7</t>
  </si>
  <si>
    <t>WOS:001015179000037</t>
  </si>
  <si>
    <t>Gorelik, B</t>
  </si>
  <si>
    <t>Gorelik, Boris</t>
  </si>
  <si>
    <t>RUSSIAN CHILDREN AND ADOLESCENTS IN PRO-BOER MOVEMENTS DURING THE SOUTH AFRICAN WAR</t>
  </si>
  <si>
    <t>SOUTH AFRICAN JOURNAL OF CULTURAL HISTORY</t>
  </si>
  <si>
    <t>Anglo-Boer War 1899-1902; ethnic stereotypes; pro-Boer movements; Russian Empire; South African War; representations of combat; war in popular culture</t>
  </si>
  <si>
    <t>The South African War of 1899-1902 (also known as the Anglo-Boer War) captured the attention of people of different countries - even those who had no colonial interests in Africa such as the Russian Empire. Pro-Boer movements even fascinated children and adolescents. While the motivations of adults in supporting such movements have been thoroughly explored, the political and ideological concerns that attracted adults were not as relevant to their younger compatriots. The main aim of the study was to identify the factors which shaped their perceptions of a war fought on another continent and the belligerent parties by exploring children's and adolescents' diaries and art, memoirs and autobiographical works by Russians who sympathised with or took part in pro-Boer campaigns, and contemporary Russian publications for young audiences. The goal was to relate these representations, as well as the ideas of the society, culture and confl icts in southern Africa adopted or developed by young Russians, to their attitudes towards pro-Boer movements. Their notions of southern Africa were rooted in colonial adventure novels, in which the Boers were usually protagonists. When the South African War broke out, the prevailing Anglophobia led children and adolescents to perceive the British as amoral antagonists of republican heroes. Another factor that drew young Russians to pro-Boer movements was the relative weakness of the South African Republic and the Orange Free State. The culturally important motif of a fight between the weak and the strong, the small and the big was easily discernible in contemporary Russian narratives of the South African War. With regards to the unequal confrontation in South Africa, children and adolescents identifi ed themselves with the 'small and weak' but 'morally superior' Boers.</t>
  </si>
  <si>
    <t>[Gorelik, Boris] Russian Acad Sci, Inst African Studies, Ctr Southern African Studies, Moscow, Russia</t>
  </si>
  <si>
    <t>Russian Academy of Sciences; Institute for African Studies of the Russian Academy of Sciences</t>
  </si>
  <si>
    <t>Gorelik, B (corresponding author), Russian Acad Sci, Inst African Studies, Ctr Southern African Studies, Moscow, Russia.</t>
  </si>
  <si>
    <t>boris.gorelik@inafr.ru</t>
  </si>
  <si>
    <t>SOUTH AFRICAN SOC CULTURAL HISTORY</t>
  </si>
  <si>
    <t>PRETORIA</t>
  </si>
  <si>
    <t>SOUTH AFRICAN SOC CULTURAL HISTORY, PRETORIA, 00000, SOUTH AFRICA</t>
  </si>
  <si>
    <t>1011-3053</t>
  </si>
  <si>
    <t>SOUTH AFR J CULT HIS</t>
  </si>
  <si>
    <t>South Afr. J. Cult. Hist.</t>
  </si>
  <si>
    <t>10.54272/sach.2023.v37n1a2</t>
  </si>
  <si>
    <t>P4RQ3</t>
  </si>
  <si>
    <t>WOS:001050538700003</t>
  </si>
  <si>
    <t>Gruzina, YM; Pulyaeva, VN; Ponomareva, MA; Babanin, AO</t>
  </si>
  <si>
    <t>Gruzina, Yulia M.; Pulyaeva, Valentina N.; Ponomareva, Marina A.; Babanin, Artemii O.</t>
  </si>
  <si>
    <t>Career Guidance Process Improvement as a Tool for Development of Potential of Youth</t>
  </si>
  <si>
    <t>EUROPEAN JOURNAL OF CONTEMPORARY EDUCATION</t>
  </si>
  <si>
    <t>education system; profession; youth potential; career choice; career guidance</t>
  </si>
  <si>
    <t>The development of any society is impossible without the development of the potential of young people who represent its future. Mastering all the necessary knowledge for life in modern society, the formation of spiritual and moral aspects of personality - all these are the cornerstones of the education system in the past, present and future. However, over the past two hundred years, unprecedented changes have taken place in society: the transition from a class (caste) system, which predetermined a person's future, his occupation and course of life, to industrial and post-industrial one has led to the fact that all young people in developing and developed countries are facing the issue: what to be? Family, society, origin do not predetermine the person's fate any more, and his free choice comes first. However, how to make it?That is why such a direction in educational practice as career guidance has been developing for more than hundred years, combining elements of training, enlightenment, psychological diagnostics and even entertainment. The world of professions is introduced to children from an early age, moving from light game forms to serious lectures, master classes, industrial excursions, internships, etc. Thus, a certain experience of professional orientation has already been accumulated both in the world and in Russia. The authors of this study aimed to study the essence of professional orientation, describe some world and Russian practices, and identify the effectiveness of career guidance using a sociological survey of students of Moscow universities.The conducted research has shown that the attention paid to the career guidance is still insufficient both at the state and at the level of individual educational organizations: schools and universities. The authors have developed a system of career guidance activities at school, based on the age of the target audience and the list of career guidance activities for universities too. The practical significance of these recommendations is to increase the effectiveness of career guidance at school and university, motivation growth and involvement of young people in the process of education and mastering of an interesting chosen profession.</t>
  </si>
  <si>
    <t>[Gruzina, Yulia M.; Pulyaeva, Valentina N.; Ponomareva, Marina A.; Babanin, Artemii O.] Financial Univ Govt Russian Federat, Moscow, Russia</t>
  </si>
  <si>
    <t>Financial University Under the Government of Russian Federation</t>
  </si>
  <si>
    <t>Ponomareva, MA (corresponding author), Financial Univ Govt Russian Federat, Moscow, Russia.</t>
  </si>
  <si>
    <t>ponomareva-m@mail.ru</t>
  </si>
  <si>
    <t>Government of the Russian Federation</t>
  </si>
  <si>
    <t>&amp; nbsp;Financial University under the Government of the Russian Federation) .</t>
  </si>
  <si>
    <t>2304-9650</t>
  </si>
  <si>
    <t>2305-6746</t>
  </si>
  <si>
    <t>EUR J CONTEMP EDUC</t>
  </si>
  <si>
    <t>Eur. J. Contermp. Educ.</t>
  </si>
  <si>
    <t>10.13187/ejced.2023.2.434</t>
  </si>
  <si>
    <t>L6EB7</t>
  </si>
  <si>
    <t>Bronze</t>
  </si>
  <si>
    <t>WOS:001024165100009</t>
  </si>
  <si>
    <t>Gulov, AP</t>
  </si>
  <si>
    <t>Gulov, Artem P.</t>
  </si>
  <si>
    <t>Features of the tasks of the written competition at the All-Russian Olympiad of schoolchildren in English</t>
  </si>
  <si>
    <t>YAZYK I KULTURA-LANGUAGE AND CULTURE</t>
  </si>
  <si>
    <t>Russian</t>
  </si>
  <si>
    <t>All-Russian Olympiad; academic exams; writing tasks; Olympiad preparation</t>
  </si>
  <si>
    <t>Participation in intellectual competitions in Russia has become an attribute of mass education, whereas the Olympiad movement is developing in all regions of the country. School subject Olympiads largely extend beyond the school curriculum, posing challenges to both students and their tutors. As part of the introduction to the Olympiad community, the formation and development of creative abilities of schoolchildren take place, along with the development of critical thinking skills. Given the specifics of the subject area Foreign Languages, in linguistic olympiads these goals are largely achieved through training in creating their own oral and written speech products. The Reading, Listening and Lexico-Grammatical Test sections assess perceptual skills and skills, while participants have to work with information analysis and tests. In the Speaking and Writing sections, Olympiad participants are invited to create their own products based on the task card, while the detected cases of any plagiarism lead to cancellation of the work. The solution of a speech communicative problem is the primary factor in writing a work for high scores. Thus, for successful participation, schoolchildren need to understand the features of genres and master strategies for writing high-quality texts in English. In our study, we analyse the scientific literature on the subject of the Olympiad in recent years, and come to the conclusion that the issues of preparing for written assignments at the All-Russian Olympiad for schoolchildren in English are not sufficiently disclosed in domestic science. The sets of tasks published by the organisers of the Olympiads and children's works written during the competition are in the public domain, but without any clarification from the jury regarding the reasons for the assessment. Our empirical experience of mentoring participants in the Olympiads has been accumulated as part of work in a comprehensive school from 2014 to 2016, as well as from 2017 to 2022 during the preparation of the Moscow city team as a coach. The purpose of our article is to reveal the features of the tasks of the written competition at the regional and final stages of the All-Russian Olympiad for schoolchildren in English, as well as to discuss some methods of effective preparation of schoolchildren for these tests. Beginning in elementary school, students take part in English competitions. In secondary and high school, students are invited to take part in the All-Russian Olympiad of schoolchildren, at least at the school stage. As the most gifted participants are selected, they go through the municipal, regional, and final stages of the Olympiad, during which they are invited to demonstrate a high level of language proficiency. These contests test all aspects of English command, including the formation of written speech skills. The Writing competition allows one to score 20% of the maximum number of points, and is a complex task with an unpredictable format. Schoolchildren are required to know the features of such genres as report, story, article, review, while being able to perform creative tasks with a complex speech communicative task. The article analyses the tasks of previous years, as well as the criteria and parameters of assessment used by jury experts when checking written texts. We pay special attention to the need for a correct interpretation of the proposed task, and we also offer an analysis of the texts written by the participants of the Olympiad, followed by an analysis of typical errors and methods of effective preparation. The analysis of the task card and written texts proposed by us along with the recommendations make it possible to improve the quality of teaching in preparation for the All-Russian Olympiad for schoolchildren in English. We analyse the genesis of the content of the tasks of the regional and final stages from 2011 to 2022, and also consider how the task has become more complicated during the specified period. We revealed that during the period the following genres were used - article, report, story, review, while the communicative task consisted not only in the use of genre features, but also in the disclosure of the information inherent in the task on the essence of the text. Thus, we made a certain methodological contribution in this area, as well as analysed the features of the tasks. In the article, we also offer our author's resources for successful training, tested by us during classes with the Moscow team on the basis of the GAOU DPO Center for Pedagogical Excellence. The use of author's materials allows one to more successfully prepare for the Olympiad by increasing the intensity of the course due to the large volume of training tasks.</t>
  </si>
  <si>
    <t>[Gulov, Artem P.] MGIMO Univ, Minist Foreign Affairs Russia, Moscow State Inst Int Relat, Moscow, Russia</t>
  </si>
  <si>
    <t>MGIMO University</t>
  </si>
  <si>
    <t>Gulov, AP (corresponding author), MGIMO Univ, Minist Foreign Affairs Russia, Moscow State Inst Int Relat, Moscow, Russia.</t>
  </si>
  <si>
    <t>gulov@tea4er.org</t>
  </si>
  <si>
    <t>TOMSK STATE UNIV</t>
  </si>
  <si>
    <t>TOMSK</t>
  </si>
  <si>
    <t>LENIN AVE, 36, TOMSK, 634050, RUSSIA</t>
  </si>
  <si>
    <t>1999-6195</t>
  </si>
  <si>
    <t>2311-3235</t>
  </si>
  <si>
    <t>YAZYK KULT</t>
  </si>
  <si>
    <t>Yazyk Kult.</t>
  </si>
  <si>
    <t>10.17223/19996195/62/12</t>
  </si>
  <si>
    <t>Language &amp; Linguistics</t>
  </si>
  <si>
    <t>Linguistics</t>
  </si>
  <si>
    <t>J8XO1</t>
  </si>
  <si>
    <t>WOS:001012401700012</t>
  </si>
  <si>
    <t>Vysoven, O; Kapitan, L; Fihurnyi, Y; Lukashevuch, O; Haidaienko, I</t>
  </si>
  <si>
    <t>Vysoven, Oksana; Kapitan, Larysa; Fihurnyi, Yuriy; Lukashevuch, Oleksii; Haidaienko, Ihor</t>
  </si>
  <si>
    <t>The Repressive Policy of the Soviet Totalitarian Authorities Towards the Evangelical Baptist Christians of Ukraine</t>
  </si>
  <si>
    <t>OCCASIONAL PAPERS ON RELIGION IN EASTERN EUROPE</t>
  </si>
  <si>
    <t>Evangelical Baptist Christians; repressive policy; totalitarian government; prisoners of conscience; Russian aggression against Ukraine; Putin's regime</t>
  </si>
  <si>
    <t>The punitive and repressive machine of the Soviet totalitarian regime worked to destroy politically helpless citizens of the Union of Soviet Socialist Republics, including religious people who made sacrifices for the sake of their beliefs. A large number of them died in Stalin's concentration camps from diseases and malnutrition, as well as from difficult working conditions. Many prisoners were sentenced to be shot. Their families were harassed by law enforcement agencies, the press, and at work. During the Khrushchev period, after the announcement of the anti-religious campaign and before the collapse of the Soviet Union, the children and grandchildren of former prisoners of conscience filled high-security prisons and penal colonies. The families of prisoners of conscience suffered from the persecution by law enforcement agencies, Party and Komsomol members and other activists at large. Members of the Evangelical Baptist Christians community were subjected to physical and moral torture by the punitive and repressive authorities both during pre-trial investigative actions and in exile camps, and after serving their sentences. The cruelest conditions for believers were specially created in places of deprivation of liberty, where they were not given timely medical aid in case of illness or injury at work, which led to injury or even death. Regardless of age, gender, and health of prisoners of conscience, they were always used in the most difficult jobs. Convicted believers were also deprived of the following rights offered to other prisoners: visits with relatives and early release for good behavior. The prison administration established additional punishments for keeping religious literature and reading prayers. After the release, most of the prisoners of conscience, despite the loss of health and the constant supervision of the police, the prosecutor's office and the local authorities, continued their spiritual service. Therefore, the fate of many faithful families of the Evangelical-Baptist community became for the citizens of Ukraine a symbol of the struggle for religious freedom and inspired ordinary believers to oppose the atheistic policy of the communist regime. Almost 31 years after the collapse of the Soviet Union, the Putin regime began to actively use the methods of the punitive and repressive machine of the totalitarian system both in relation to its own population and in relation to the citizens of Ukraine, trying to finally to finally liquidate the Ukrainian state and nation.</t>
  </si>
  <si>
    <t>[Vysoven, Oksana] Hryhoriy Skovoroda Univ, Hist Sci, Pereyaslav, Ukraine; [Vysoven, Oksana] Hryhoriy Skovoroda Univ, Dept Hist, Pereyaslav, Ukraine; [Vysoven, Oksana] Hryhoriy Skovoroda Univ, Culture Ukraine &amp; Special Hist Disciplines, Pereyaslav, Ukraine; [Kapitan, Larysa] Uzhgorod Natl Univ, Hist Sci, Uzhgorod, Ukraine; [Kapitan, Larysa] Uzhgorod Natl Univ, Dept Ancient Middle Ages &amp; Premodern Hist Ukraine, Uzhgorod, Ukraine; [Fihurnyi, Yuriy] Res Inst Ukrainian Studies, Ukrainian Ethnol Dept, Kiev, Ukraine; [Lukashevuch, Oleksii; Haidaienko, Ihor] Natl Hist &amp; Ethnog Reserve Pereyaslav, Pereiaslav, Ukraine</t>
  </si>
  <si>
    <t>Ministry of Education &amp; Science of Ukraine; Uzhgorod National University; Ministry of Education &amp; Science of Ukraine; Uzhgorod National University</t>
  </si>
  <si>
    <t>Vysoven, O (corresponding author), Hryhoriy Skovoroda Univ, Hist Sci, Pereyaslav, Ukraine.;Vysoven, O (corresponding author), Hryhoriy Skovoroda Univ, Dept Hist, Pereyaslav, Ukraine.;Vysoven, O (corresponding author), Hryhoriy Skovoroda Univ, Culture Ukraine &amp; Special Hist Disciplines, Pereyaslav, Ukraine.</t>
  </si>
  <si>
    <t>vysoven.oxsana@gmail.com; larisa.kapitan@uzhnu.edu.ua; ukr.etnolog_fus@ukr.net; niez.pereyaslav@ukr.net; gaidaenko-igor@ukr.net</t>
  </si>
  <si>
    <t>CHRISTIANS ASSOC RELATIONSHIPS EASTERN EUROPE</t>
  </si>
  <si>
    <t>ELKHART</t>
  </si>
  <si>
    <t>C/O ASOC MENNONITE BIBLICAL SEMINARY, 3003 BENHAM AVE, ELKHART, IN 46517 USA</t>
  </si>
  <si>
    <t>1069-4781</t>
  </si>
  <si>
    <t>OCCAS PAP RELIG E EU</t>
  </si>
  <si>
    <t>Occas. Pap. Relig. East. Eur.</t>
  </si>
  <si>
    <t>Religion</t>
  </si>
  <si>
    <t>L9UK9</t>
  </si>
  <si>
    <t>WOS:001026649300005</t>
  </si>
  <si>
    <t>Khanolainen, D; Cooper, V; Messer, D; Revyakina, E</t>
  </si>
  <si>
    <t>Khanolainen, Daria; Cooper, Victoria; Messer, David; Revyakina, Elena</t>
  </si>
  <si>
    <t>The complexity of student-led research: from terminology to practice in a case study of three countries</t>
  </si>
  <si>
    <t>OXFORD REVIEW OF EDUCATION</t>
  </si>
  <si>
    <t>Child-led research; student-led research; inquiry-based learning; participatory research; children's rights</t>
  </si>
  <si>
    <t>INQUIRY; PARTICIPATION; TEACHER; VOICE; RIGHTS; QUIET; POWER</t>
  </si>
  <si>
    <t>Preparing young people to meet emerging contemporary challenges has become a global imperative. Over two decades, there has been a call for students' active participation in the life of school and society, and an important feature of this call is student-led research (SLR). However, this pedagogical and empowering call with many potential benefits is not unproblematic. There are far-reaching differences between various conceptions and use of student-led research in secondary schools both within and between different countries, reflecting a contrast between skill development and voice. This contrast, however, has not been previously scrutinised and discussed. We review student-led research in England, Ireland, and Russia showing that its development has been initiated and carried out in different countries with very different goals and focuses. Our study is in the form of a case study of the three countries covering a wide range of discussions related to SLR. By looking critically at how SLR is conceived and supported in various contexts, we evaluate facilitators and barriers, which ultimately offers a better understanding of how ideologies and political decisions influence students and teachers, and how educational policies and educational values are transferred into practice.</t>
  </si>
  <si>
    <t>[Khanolainen, Daria] Univ Jyvaskyla, Dept Teacher Educ, Jyvaskyla, Finland; [Cooper, Victoria] Open Univ, Sch Educ, Milton Keynes, England; [Messer, David] Open Univ, Ctr Res Educ &amp; Educ Technol, Milton Keynes, England; [Revyakina, Elena] Univ Coll Teacher Educ, Ctr Learning Technol &amp; Innovat, Vienna, Austria; [Khanolainen, Daria] Univ Jyvaskyla, Dept Teacher Educ, Ruusupuisto,Alvar Aallon Katu 9, Jyvaskyla 40600, Finland</t>
  </si>
  <si>
    <t>University of Jyvaskyla; Open University - UK; Open University - UK; University of Jyvaskyla</t>
  </si>
  <si>
    <t>Khanolainen, D (corresponding author), Univ Jyvaskyla, Dept Teacher Educ, Ruusupuisto,Alvar Aallon Katu 9, Jyvaskyla 40600, Finland.</t>
  </si>
  <si>
    <t>daria.p.khanolainen@jyu.fi</t>
  </si>
  <si>
    <t>cooper, victoria/0000-0002-0620-9062; Messer, David/0000-0001-9332-1265; Khanolainen, Daria/0000-0002-1571-2938</t>
  </si>
  <si>
    <t>ROUTLEDGE JOURNALS, TAYLOR &amp; FRANCIS LTD</t>
  </si>
  <si>
    <t>ABINGDON</t>
  </si>
  <si>
    <t>2-4 PARK SQUARE, MILTON PARK, ABINGDON OX14 4RN, OXON, ENGLAND</t>
  </si>
  <si>
    <t>0305-4985</t>
  </si>
  <si>
    <t>1465-3915</t>
  </si>
  <si>
    <t>OXFORD REV EDUC</t>
  </si>
  <si>
    <t>Oxf. Rev. Educ.</t>
  </si>
  <si>
    <t>2023 MAY 18</t>
  </si>
  <si>
    <t>10.1080/03054985.2023.2203375</t>
  </si>
  <si>
    <t>MAY 2023</t>
  </si>
  <si>
    <t>H1CT0</t>
  </si>
  <si>
    <t>WOS:000993413600001</t>
  </si>
  <si>
    <t>Mickelsson, TB</t>
  </si>
  <si>
    <t>Mickelsson, Tony Blomqvist</t>
  </si>
  <si>
    <t>Ukrainian refugees' reception in Swedish sports clubs: 'deservingness' and 'promising victimhood'</t>
  </si>
  <si>
    <t>EUROPEAN JOURNAL OF SOCIAL WORK</t>
  </si>
  <si>
    <t>Ukraine; sports clubs; integration; migrants; deservingness</t>
  </si>
  <si>
    <t>SOCIAL-WORK; STATE</t>
  </si>
  <si>
    <t>An emergent discourse along with a small, but growing, body of empirical research scrutinises how Ukrainian refugees are being treated differently compared to other refugee populations and how western societies construct 'hierarchies of victims'. For social work, a discipline designated to combat inequity, there is a strong incentive to understand if these hierarchies exist within welfare-providing organisations. This paper explores the Swedish sports movement's reception of Ukrainian refugees vis-a-vis other refugee populations through semi-structured interviews with sports representatives. The theoretical lens used is the perspective on 'promising victimhood', where refugees are framed as more or less worthy of the nation-state's protection and welfare benefit. The results show two themes. Ukrainian refugees are perceived to be culturally- and economically better 'performers'; they share Swedish values and are perceived as willing to contribute to Swedish society, whereas other refugee groups are depicted as lazy and culturally deviant. Second, the perception of Russia as a threat to Europe makes respondents sympathise to a greater extent with Ukrainian refugees. This sympathy is increased when representatives consider Ukrainian refugees' demographic characteristics: most are women and children. The results show that social work needs to be vigilant, and challenge, these ideas to not facilitate inequalities in refugees' reception.</t>
  </si>
  <si>
    <t>[Mickelsson, Tony Blomqvist] Sodertorn Univ, Ctr Baltic &amp; Eastern European Studies, Sch Social Sci, Dept Social Work, Alfred Nobels Alle 7, S-14189 Huddinge, Sweden</t>
  </si>
  <si>
    <t>Sodertorn University</t>
  </si>
  <si>
    <t>Mickelsson, TB (corresponding author), Sodertorn Univ, Ctr Baltic &amp; Eastern European Studies, Sch Social Sci, Dept Social Work, Alfred Nobels Alle 7, S-14189 Huddinge, Sweden.</t>
  </si>
  <si>
    <t>tony.mickelsson.blomqvist@sh.se</t>
  </si>
  <si>
    <t>Blomqvist Mickelsson, Tony/0000-0003-2934-9313</t>
  </si>
  <si>
    <t>1369-1457</t>
  </si>
  <si>
    <t>1468-2664</t>
  </si>
  <si>
    <t>EUR J SOC WORK</t>
  </si>
  <si>
    <t>Eur. J. Soc. Work</t>
  </si>
  <si>
    <t>2023 APR 6</t>
  </si>
  <si>
    <t>10.1080/13691457.2023.2196375</t>
  </si>
  <si>
    <t>APR 2023</t>
  </si>
  <si>
    <t>Social Work</t>
  </si>
  <si>
    <t>C6XP2</t>
  </si>
  <si>
    <t>WOS:000963326300001</t>
  </si>
  <si>
    <t>Remennick, L; Prashizky, A</t>
  </si>
  <si>
    <t>Remennick, Larissa; Prashizky, Anna</t>
  </si>
  <si>
    <t>Critical citizenship and civic participation in three generations of Russian Israelis</t>
  </si>
  <si>
    <t>JOURNAL OF CIVIL SOCIETY</t>
  </si>
  <si>
    <t>Civic socialization; critical citizenship; immigrant generations; Russian Israelis</t>
  </si>
  <si>
    <t>IMMIGRANTS; ENGAGEMENT</t>
  </si>
  <si>
    <t>Civic behaviour of immigrants reflects both their pre-migration political socialization and the exposure to new political realities in the host country. Jewish immigrants to Israel receive citizenship soon upon arrival and are endowed with all political and economic rights in their adopted country. This essay highlights the long-term dynamics of civic attitudes and participation in three consecutive generations of ex-Soviet Israelis: from adult migrants (Gen 1.0) to their USSR/FSU-born children socialized mostly in Israel (Gen 1.5), and the Israeli-born Gen 2.0. Drawing on the combined analysis of national surveys and qualitative studies conducted over the last 20+ years, we examine shifts in attitudes and practices of citizenship reflected in voting patterns, volunteering, feelings of belonging, and ethnic mobilization for common community causes. We discuss the shifting civic agendas of Russian-speaking Israelis: from mainly economically driven during the 1990s to mainly symbolic and ethno-national since the early 2000s. Our analysis contributes to theoretical discussions on critical citizenship and sub-politics in immigrant-receiving societies.</t>
  </si>
  <si>
    <t>[Remennick, Larissa] Bar Ilan Univ, Dept Sociol &amp; Anthropol, Ramat Gan, Israel; [Prashizky, Anna] Western Galilee Acad Coll, Sociol &amp; Anthropol Dept, Akko, Israel; [Remennick, Larissa] Bar Ilan Univ, Dept Sociol &amp; Anthropol, IL-5290002 Ramat Gan, Israel</t>
  </si>
  <si>
    <t>Bar Ilan University; Bar Ilan University</t>
  </si>
  <si>
    <t>Remennick, L (corresponding author), Bar Ilan Univ, Dept Sociol &amp; Anthropol, IL-5290002 Ramat Gan, Israel.</t>
  </si>
  <si>
    <t>lararem@gmail.com</t>
  </si>
  <si>
    <t>Prashizky, Anna/JEO-9511-2023</t>
  </si>
  <si>
    <t>Prashizky, Anna/0000-0003-1268-5628; Remennick, Larissa/0000-0003-1405-0909</t>
  </si>
  <si>
    <t>1744-8689</t>
  </si>
  <si>
    <t>1744-8697</t>
  </si>
  <si>
    <t>J CIV SOC</t>
  </si>
  <si>
    <t>J. Civ. Soc.</t>
  </si>
  <si>
    <t>APR 3</t>
  </si>
  <si>
    <t>10.1080/17448689.2023.2206159</t>
  </si>
  <si>
    <t>Political Science</t>
  </si>
  <si>
    <t>Government &amp; Law</t>
  </si>
  <si>
    <t>N7ME4</t>
  </si>
  <si>
    <t>WOS:001009122600001</t>
  </si>
  <si>
    <t>Dandarova-Robert, Z; Cocco, C; Astaneh, Z; Brandt, PY</t>
  </si>
  <si>
    <t>Dandarova-Robert, Zhargalma; Cocco, Christelle; Astaneh, Zahra; Brandt, Pierre-Yves</t>
  </si>
  <si>
    <t>Children's Imagination of the Divine: Creativity Across Religions</t>
  </si>
  <si>
    <t>CREATIVITY RESEARCH JOURNAL</t>
  </si>
  <si>
    <t>SOCIAL-PSYCHOLOGY; PERSPECTIVE; GENDER; BIAS</t>
  </si>
  <si>
    <t>Earlier studies have concluded that the religious sphere is less open to creativity than are other areas of human activities. Also, it has been suggested that artistic freedom and creative expression are unwelcome in the domain of religious iconography. In the present study, we address this subject with regard to children's artistic expression of the divine (n = 1703) in five different cultural and religious environments: Japanese (Buddhism and Shinto), Iranian (Islam), Russian-Buryat (Buddhism, shamanism), Russian Slavic (Christian Orthodoxy) and French-speaking Swiss (Catholic and reformed Christianity). The Consensual Assessment Technique was used to access the creativity. The results globally supported the previous research on the positive role that domain knowledge plays in creativity. It is likely that the exposure to knowledge in the religious domain through education would not negatively impact on children's creativity in the domain of pictorial representations of the divine, at least in secularized societies. Results also revealed that a child's creative expression could be a function of his or her age. Obviously, with age and knowledge of the religious domain, older children would go more often beyond the simplistic or conventional representations of the divine. As for gender, no effect was found in four out of five samples.</t>
  </si>
  <si>
    <t>[Dandarova-Robert, Zhargalma; Cocco, Christelle; Astaneh, Zahra; Brandt, Pierre-Yves] Univ Lausanne, Inst Social Sci Relig, Lausanne, Switzerland; [Dandarova-Robert, Zhargalma] Univ Lausanne, Fac Theol &amp; Religious Studies FTSR, CH-1015 Lausanne, Switzerland</t>
  </si>
  <si>
    <t>University of Lausanne; University of Lausanne</t>
  </si>
  <si>
    <t>Dandarova-Robert, Z (corresponding author), Univ Lausanne, Fac Theol &amp; Religious Studies FTSR, CH-1015 Lausanne, Switzerland.</t>
  </si>
  <si>
    <t>zhargalma.dandarova@unil.ch</t>
  </si>
  <si>
    <t>Dandarova - Robert, Zhargalma/0000-0003-3979-4859; Cocco, Christelle/0000-0001-6684-9806; Brandt, Pierre-Yves/0000-0002-4485-5807</t>
  </si>
  <si>
    <t>Swiss National Science Foundation [CR11|1_156383]</t>
  </si>
  <si>
    <t>Swiss National Science Foundation(Swiss National Science Foundation (SNSF))</t>
  </si>
  <si>
    <t>This work was supported by the Swiss National Science Foundation Grant Nr CR11|1_156383.</t>
  </si>
  <si>
    <t>1040-0419</t>
  </si>
  <si>
    <t>1532-6934</t>
  </si>
  <si>
    <t>CREATIVITY RES J</t>
  </si>
  <si>
    <t>Creativ. Res. J.</t>
  </si>
  <si>
    <t>10.1080/10400419.2023.2177414</t>
  </si>
  <si>
    <t>MAR 2023</t>
  </si>
  <si>
    <t>Psychology, Educational; Psychology, Multidisciplinary</t>
  </si>
  <si>
    <t>H7UQ1</t>
  </si>
  <si>
    <t>WOS:000952837600001</t>
  </si>
  <si>
    <t>Cherkasov, AA</t>
  </si>
  <si>
    <t>Cherkasov, Aleksandr A.</t>
  </si>
  <si>
    <t>Caucasian Educational District in the last years of the Imperial Period (1914-1917):Some Results of the Pre-Revolutionary Education System br</t>
  </si>
  <si>
    <t>Caucasian educational district; Russian Empire; 1848-1917; educational institutions; students</t>
  </si>
  <si>
    <t>1803-1917 YEARS (ON; BLACK-SEA PROVINCE; PUBLIC-EDUCATION; TIFLIS GOVERNORATE; STAVROPOL GOVERNORATE; COSSACK TERRITORIES; KUTAISI PROVINCE; ERIVAN PROVINCE; TEREK OBLAST; KARS OBLAST</t>
  </si>
  <si>
    <t>The paper summarizes the results of the activity of the public education system on the territory of the Caucasian Educational District in the pre-revolutionary period. The attention is paid to the results achieved in secondary, lower and primary education.As sources,the author used the documents from the Russian State Historical Archive (St. Petersburg, Russian Federation), as well as the annual reports of the Chief Prosecutor of the Holy Synod and the reports of the trustee of the Caucasian Educational District.The author came to the following conclusions:1. The Russian government created a system of public education on the territory of the Caucasian Educational District, which is called from a blank slate. As a result, by 1915, the educational activities in the Caucasus were carried out by more than 6 thousand educational institutions, among which were teachers' institutes and seminaries, gymnasiums, pro-gymnasiums, real schools, as well as an extensive network of primary educational institutions.2. The significant progress has been made in secondary education: it has become available for both boys and girls in all regions and provinces of the Caucasian Educational District. Thanks to this, thesignificant contingents of people with secondary education have been accumulated and highly professional teaching staff have been trained. This laid the conditions for the opening of the first university in the Caucasus -in February 1918, Tbilisi State University was established in the administrative center of the Caucasian Educational District.3. Lower and primary education achieved the greatest success. On the eve of the First World War, 4-class city schools were reorganized into 6-class higher primary schools. The number of 1st and 2nd grade primary schools has increased dramatically thanks to the program to prepare for the Introduction of universal primary education. At that time, the school set was set at 50 students, and a massive consolidation of schools began to take place.4. By 1915, despite the fact that the Caucasian Educational District was located in close proximity to the Caucasian Front, 44 % of all Caucasian school-age children were covered by educational activities. Most of the children were covered in the territory of the Kutaisi province -78 %, least of all in theDagestan region -6.8%</t>
  </si>
  <si>
    <t>[Cherkasov, Aleksandr A.] Cherkas Global Univ, Washington, DC 20036 USA</t>
  </si>
  <si>
    <t>Cherkas Global University</t>
  </si>
  <si>
    <t>Cherkasov, AA (corresponding author), Cherkas Global Univ, Washington, DC 20036 USA.</t>
  </si>
  <si>
    <t>a.cherkasov@cherkasgu.net</t>
  </si>
  <si>
    <t>MAR 1</t>
  </si>
  <si>
    <t>10.13187/bg.2023.1.465</t>
  </si>
  <si>
    <t>9O8RY</t>
  </si>
  <si>
    <t>WOS:000943865100043</t>
  </si>
  <si>
    <t>Cherkasov, VV; Cherkasova, II; Savinykh, EA</t>
  </si>
  <si>
    <t>Cherkasov, Vladimir V.; Cherkasova, Irina I.; Savinykh, Elizaveta A.</t>
  </si>
  <si>
    <t>Comprehensive development of motor skills and physical abilities in 6- and 7-year-old children in a preschool educational institution</t>
  </si>
  <si>
    <t>TOMSK STATE UNIVERSITY JOURNAL</t>
  </si>
  <si>
    <t>6- and 7-year-old children; preschool educational institution; physical education; motor skills; physical fitness; early career guidance</t>
  </si>
  <si>
    <t>The problem of the study is the need to improve the effectiveness of physical education in preschool educational institutions, which ensures the formation of sufficient knowledge, basic motor skills and physical fitness necessary for the successful adaptation of children to school. The aim of the study was to substantiate the developed methodology of the integrated development of motor skills and physical abilities in 6- and 7-year-old children in a preschool educational institution. The research methods were the analysis of scientific and methodological literature, pedagogical testing, pedagogical observation, method of rating evaluation, pedagogical experiment, methods of mathematical statistics. The study was conducted in Kindergarten No. 158 in Tyumen, Russia, in 2021 and 2022. During the pedagogical experiment two groups of 6- and 7-year-old children were created: control (CG) and experimental (EG), numbering 43 (24 boys and 19 girls) and 39 (25 boys and 14 girls) children, respectively. In the EG, the method of physical education, based on a comprehensive approach to the formation of basic motor skills and physical abilities in preschool children and creating an effect of adaptation through the systematic and varied use of running, jumping and throwing exercises, was implemented. According to the results of the study, the participants of the EG showed a significant increase in the indicators of the level of technical skill by decreasing the total number of errors by 31% and reducing the number of gross errors by 38% compared with the baseline test. The growth of physical preparedness for the period of research was as follows: target accuracy by 152% in boys and 145% in girls; upper shoulder girdle power endurance by 24% in boys and 22% in girls; flexibility test by 18% in boys and 19% in girls; abdominal muscles power endurance by 11% in boys and 13% in girls; general endurance, speed and coordination abilities from 3% to 4% in both groups. Thus, we can conclude that the integrated use of all forms of the organization of physical activity in the conditions of a preschool educational institution can successfully solve educational problems and provide the necessary amount of motor activity. However, to achieve a more significant effect in the development of physical abilities, we recommended to use independent forms of physical activity in the daily routine (together with parents) and to involve children in regular exercises in sports schools and clubs.</t>
  </si>
  <si>
    <t>[Cherkasov, Vladimir V.; Savinykh, Elizaveta A.] Univ Tyumen, Tyumen, Russia; [Cherkasova, Irina I.] Univ Tyumen, DI Mendeleev Tobolsk Pedag Inst Branch, Tobolsk, Russia</t>
  </si>
  <si>
    <t>Tyumen State University</t>
  </si>
  <si>
    <t>Cherkasov, VV (corresponding author), Univ Tyumen, Tyumen, Russia.</t>
  </si>
  <si>
    <t>v.v.cherkasov@utmn.ru; i.i.cherkasova@utmn.ru; stud0000196704@study.utmn.ru</t>
  </si>
  <si>
    <t>Russian Foundation for Basic Research [20-413-720011]</t>
  </si>
  <si>
    <t>Russian Foundation for Basic Research(Russian Foundation for Basic Research (RFBR)Spanish Government)</t>
  </si>
  <si>
    <t>The study was supported by the Russian Foundation for Basic Research, Project No. 20-413-720011.</t>
  </si>
  <si>
    <t>1561-7793</t>
  </si>
  <si>
    <t>1561-803X</t>
  </si>
  <si>
    <t>TOMSK STATE UNIV J</t>
  </si>
  <si>
    <t>Tomsk State Univ. J.</t>
  </si>
  <si>
    <t>MAR</t>
  </si>
  <si>
    <t>10.17223/15617793/488/7</t>
  </si>
  <si>
    <t>Multidisciplinary Sciences</t>
  </si>
  <si>
    <t>Science &amp; Technology - Other Topics</t>
  </si>
  <si>
    <t>O6YU9</t>
  </si>
  <si>
    <t>WOS:001045247100007</t>
  </si>
  <si>
    <t>Glumova, EP; Korableva, ED</t>
  </si>
  <si>
    <t>Glumova, Elena P.; Korableva, Elizaveta D.</t>
  </si>
  <si>
    <t>Linguodidactic substantiation of the process of formation of the polylingual competence of a foreign language teacher</t>
  </si>
  <si>
    <t>foreign languages; polylinguism; multilingualism; polylingual education; polylingual personality; polylingual competence of a teacher</t>
  </si>
  <si>
    <t>Throughout the centuries of the long-lasting history of mankind, there has always been a need to organize intercultural contacts, but interethnic interaction has been limited. Significant transformations in the field of communication, which affect the vast majority of the population, have been taking place since the middle of the last century due to scientific and technological progress and support for the cultural identity of societies. The development of a polycultural personality capable of taking into account cultural diversity is inextricably linked with languages that can be used by an individual to organize effective communication with various societies speaking these languages. Scientists are currently conducting research on the formation and development of the linguistic picture of the world in the study of the second and third foreign languages, but it is worth noting that the phenomena of polyculturalism and polylinguism are not fully studied. Natural polylinguism occurs in multinational countries (Russia, Indonesia), international organizations (United Nations), multinational companies (Sony, Samsung), tourism (sightseeing, hotel business), where situations of using several languages in communication are extensive, while artificial polylinguism, formed as a result of the learning process, requires special set conditions for the interrelated acquisition and application of foreign languages inside the training team, which is a more difficult task due to the lack of constant practice with native speakers of different languages and cultures. In European countries, it is possible to implement the initiative of learning two European languages other than the native one. The idea of the polylinguality of the world causes a change in educational programs in higher education - with regard to linguistic and pedagogical education, universities are trying to introduce two foreign languages ( there are also unique programs at the HSE, KFU, NGLU, PSU, UdSU, where it is possible to study three or four foreign languages at once within one profile). Potential employers expect the Russian higher education system to train readymade specialists - personnel who possess the necessary pedagogical tools, who will be able to adapt to working conditions quickly, carry out work activities taking into account the innovative component, able to improve their skills and abilities to increase the effectiveness of the educational process. The career prospects of students are directly dependent on the skills, abilities, competencies formed as a result of mastering the program at the university: if one has a confident command of several foreign languages, the probability of more successful employment in government organizations (there is a need for teachers of two foreign languages in gymnasiums and lyceums for the implementation of curricular and extracurricular activities) and the private sector of educational institutions (a variety of additional education programs aimed at children and adults in different languages) increases. It is worth noting that the influence of the cognitive aspect in language learning is increasing. Digitalization and algorithmization of all social processes have led to a change in the requirements for teaching foreign languages. A modern teacher needs to have a high level of linguistic awareness, while languages are considered not only as means of communication, but also systems with certain rules and patterns. A deep understanding of language structures comes when generalizing the experience of language acquisition, polylinguism becomes an essential factor in the development of analytical thinking. The trend of transition from one dominant foreign language and culture to recognition, promotion of polylinguism and polyculturalism lays a solid foundation for considering a foreign language teacher as a specialist in cross-cultural management, where each language material is processed taking into account the cultural and linguistic characteristics of other countries, regions at the macro level and professional communities, ages at the micro level (in Switzerland speaking the native dialect is considered prestigious among highly qualified personnel; in Austria, dialects are used in advertisements to get closer to consumers; dialects of Thai are used mainly in rural areas and are means of self-identification of the country's ethnic minorities). The acquisition of foreign languages is inextricably linked to the customs, traditions, and mentality of the countries of the languages studied, since direct translation from one language to another one in some cases can distort the meaning of the message. The ability and willingness to use the language repertoire (at least three languages, including native ones) in communication in professional (pedagogical) and other fields is a polylingual competence of a foreign language teacher. This article reveals the conceptual block of the formation of polylingual competence: the approaches applied by universities in relation to professionally-oriented learning, and the principles that can be used in programs of a future teacher of foreign languages. The article also identifies the problems faced by students of a pedagogical profile when mastering several foreign languages and presents ways to resolve difficulties in the form of developed private methodological principles.</t>
  </si>
  <si>
    <t>[Glumova, Elena P.; Korableva, Elizaveta D.] Nizhny Novgorod State Linguist Univ NA Dobrolyubo, Nizhnii Novgorod, Russia</t>
  </si>
  <si>
    <t>Glumova, EP (corresponding author), Nizhny Novgorod State Linguist Univ NA Dobrolyubo, Nizhnii Novgorod, Russia.</t>
  </si>
  <si>
    <t>el.glumova2010@yandex.ru; e.d.korableva@mail.ru</t>
  </si>
  <si>
    <t>Glumova, Elena/Y-2532-2019</t>
  </si>
  <si>
    <t>10.17223/19996195/61/10</t>
  </si>
  <si>
    <t>J8XN2</t>
  </si>
  <si>
    <t>WOS:001012400800009</t>
  </si>
  <si>
    <t>Kosmovskaya, ML</t>
  </si>
  <si>
    <t>Kosmovskaya, Marina L.</t>
  </si>
  <si>
    <t>HISTORY OF CREATIVE MEETINGS OF N.F. FINDEIZEN WITH O.E. OZAROVSKAYA: FOLLOWING ARCHIVAL MATERIALS</t>
  </si>
  <si>
    <t>VESTNIK TOMSKOGO GOSUDARSTVENNOGO UNIVERSITETA-KULTUROLOGIYA I ISKUSSTVOVEDENIE-TOMSK STATE UNIVERSITY JOURNAL OF CULTURAL STUDIES AND ART HISTORY</t>
  </si>
  <si>
    <t>national heritage; archival materials; N.F. Findeizen; O.E. Ozarovskaya; Ethnography</t>
  </si>
  <si>
    <t>The history of creative meetings of two outstanding figures, whose legacy today, thanks to the availability of their works in electronic form, becomes very relevant, especially for art history and music pedagogy, is analyzed in this article: Nikolai Fedorovich Findeizen (1868-1928), a graduate of the St. Petersburg Commercial School; historian and historiographer of Russian music, creator and permanent editor of the Russian Music Newspaper, teacher, lecturer, museologist, active musical and public figure of the late 19th three first decades of the 20th century met with Olga Erastovna Ozarovskaya (1874-1933), a graduate of the Faculty of Chemistry of St. Petersburg University, then - the Faculty of Mathematics of Bestuzhev Higher Women's Courses and associate of D.I. Mendeleev, the first woman in Russia allowed to work in a scientific institution - the Main Chamber of Weights, artist and teacher, and in the second half of her life - an active collector of Russian folk art in the north of the country: in the Arkhangelsk province. Two people, two fates, whose education and family education did not imply musical and literary activity, who, having chosen their way in music and ethnography, made a significant contribution to the preservation of the history of art in Russia. Archival materials of N.F. Findeizen restore the chronology of their acquaintance and two meetings - in the House Museum of P.I. Tchaikovsky in Klin and in St. Petersburg, they give information about two performances of O.E. Ozarovskaya with a report on the Northern Wedding in the Commission for the Study of Folk Music of the State Geographical Society (before the revolution - the Russian Geographical Society) and at the Petrovsky School (in Soviet times it became secondary school No. 23). And her letters and autobiography, recorded in the Findeizen Album of Autobiographical Recordings and which are published only now, arouse interest in her work. In her autobiography, dividing her already unique and eventful life into an empirical, traditional, in which Mayata and Monday reign, and two intelligent ones, Olga Erastovna allows us to look into the world of her internal feelings and original perception of the world. Firstly, in dreams of the era and the environment in which she would like to live and in which she represents herself very joyfully: in the XVII century in the North, in the Arkhangelsk province, in a peasant family. Secondly, in the world of her most beloved person on Earth and poet - Alexander Sergeyevich Pushkin. All this is communicated with a great sense of humor and, most importantly, with a sense of joy and happiness. That is, with the peculiarities that abound the folk texts she collects. Immersion in the tales, epics, historical songs and lyrics of the Russian folk word collected by her leaves a deep mark in the soul and understanding that the purity of thinking, the concept of love, honor, duty, Homeland and loyalty to it is a stable system for forming value guidelines for the Russian people. Using this they raised children who from an early age absorbed folk wisdom along with the comprehension of their native word. Fortitude of spirit and impossibility of betrayal, willpower and pleasing are character traits that have always been in honor in Russia. It was by understanding the highest role of the folk origins that O.E. Ozarovskaya carried N.F. Findeizen into the best world of faith, fantasy and love, according to his aptly spoken words about folk art three decades before their meeting.</t>
  </si>
  <si>
    <t>[Kosmovskaya, Marina L.] Kursk State Univ, Kursk, Russia</t>
  </si>
  <si>
    <t>Kursk State University</t>
  </si>
  <si>
    <t>Kosmovskaya, ML (corresponding author), Kursk State Univ, Kursk, Russia.</t>
  </si>
  <si>
    <t>svirel11@yandex.ru</t>
  </si>
  <si>
    <t>Russian Foundation for the Humanities [19-012-00226]</t>
  </si>
  <si>
    <t>Russian Foundation for the Humanities</t>
  </si>
  <si>
    <t>The study of archival collection is carried out as part of basic research 19-012-00226 a., supported by Russian Foundation for the Humanities. The Topic: Diaries of N.F. Findeizen of 1925-1928 (transcript of the manuscript, study, comment and preparation for publication by M.L. Kosmovskaya).</t>
  </si>
  <si>
    <t>2222-0836</t>
  </si>
  <si>
    <t>2311-3685</t>
  </si>
  <si>
    <t>VESTN TOMSK GOS U KU</t>
  </si>
  <si>
    <t>Vestn. Tomsk. Gos. Univ.-Kulturologiya Iskusstvovedenie</t>
  </si>
  <si>
    <t>10.17223/22220836/49/16</t>
  </si>
  <si>
    <t>Humanities, Multidisciplinary</t>
  </si>
  <si>
    <t>Arts &amp; Humanities - Other Topics</t>
  </si>
  <si>
    <t>J6TA8</t>
  </si>
  <si>
    <t>WOS:001010911600016</t>
  </si>
  <si>
    <t>Kuchmurukova, EA; Shanginova, GA</t>
  </si>
  <si>
    <t>Kuchmurukova, Ekaterina A.; Shanginova, Galina A.</t>
  </si>
  <si>
    <t>PRACTICE AS A MEANS OF FORMING PROFESSIONAL QUALITIES OF FUTURE LIBRARIANS</t>
  </si>
  <si>
    <t>educational practice; industrial practice; pre-graduate practice; library and information activities; East Siberian state Institute of culture</t>
  </si>
  <si>
    <t>The problem of choosing the means of professional training of future specialists in the library and information sphere is repeatedly raised by specialists and is one of the most relevant in Russian education. Among the works devoted to this topic, we should note the publications of O.A. Lopatina, V.K. Klyuev, G.I. Sbitneva and A.Sh. Merkulova, T. N. Somova, G.A. Starodubova and other authors. The organization of all types of practices in the field of training 51.03.06 Library and information activities (qualification (degree) - bachelor) in THE East Siberian state Institute of culture (VSGIK) is carried out in accordance with the regulatory documents of Federal and local significance. As a stationary base practice defined by the largest library in the city of Ulan-Ude. Among them, GAUC  national library of the Republic of Buryatia, UIA Centralized library system of Ulan- Ude, Republican children's and youth library, scientific libraries of higher educational institutions of the city. These organizations are used for conducting training practices for students of all forms of education, are the main ones for the majority of full-time students when passing all types of industrial practices. The main types of libraries are represented among the field practices of distance learning students: the main libraries of the subjects of the Russian Federation, district, city, University, school, etc. The geography of visiting practices is very extensive: the republics of Buryatia, Sakha (Yakutia), Tuva, Irkutsk region, Zabaykalsky and Krasnoyarsk territories. Students of correspondence education have a library as their practice base, where they carry out their professional activities. The choice of places of practice for people with disabilities is made taking into account the state of health of students and accessibility requirements. Many databases (specialized organizations) are adapted for students with different nosologies. Important attention is paid to the educational and methodological support of practices. In recent years, several educational manuals have been published that regulate the procedure for passing various types of practices. The procedure for conducting the practice is strictly regulated, at the beginning of any practice, an introductory conference is organized, and at the end - the final one. Reporting documentation on practices is completed and submitted by the student in a complete package in printed and electronic versions at the final conference. The first practice is educational, then production and pre-graduate, completing this section of training. Thus, practices contribute to better training of specialists in the library and information sphere, allow you to establish the relationship between theoretical and practical training of students, get acquainted with the work of librarians directly at the workplace. The solution to the problem of reducing the hours allocated to all types of practices is facilitated by practice-oriented training, during which students get the opportunity to interact with employers not only when passing the practice, but also when studying various disciplines of the curriculum.</t>
  </si>
  <si>
    <t>[Kuchmurukova, Ekaterina A.; Shanginova, Galina A.] East Siberian State Inst Culture, Ulan Ude, Russia</t>
  </si>
  <si>
    <t>Kuchmurukova, EA (corresponding author), East Siberian State Inst Culture, Ulan Ude, Russia.</t>
  </si>
  <si>
    <t>kuchmurukova@mail.ru; gala_shanginova@mail.ru</t>
  </si>
  <si>
    <t>10.17223/22220836/49/7</t>
  </si>
  <si>
    <t>WOS:001010911600007</t>
  </si>
  <si>
    <t>Velykodna, M; Mishaka, N; Miroshnyk, Z; Deputatov, V</t>
  </si>
  <si>
    <t>Velykodna, Mariana; Mishaka, Natalia; Miroshnyk, Zoia; Deputatov, Vladyslav</t>
  </si>
  <si>
    <t>Primary Education in Wartime: How the Russian Invasion Affected Ukrainian Teachers and the Educational Process in Kryvyi Rih</t>
  </si>
  <si>
    <t>REVISTA ROMANEASCA PENTRU EDUCATIE MULTIDIMENSIONALA</t>
  </si>
  <si>
    <t>primary education; primary school; school psychology; primary school teachers; Russian-Ukrainian war</t>
  </si>
  <si>
    <t>The ability of children in Ukraine to continue their primary education after the Russian invasion is inextricably linked to the direct providers of education - primary school teachers. This study aimed to clarify the psychological effects of the war on Ukrainian primary school teachers and their everyday educational activities, using teachers in the city of Kryvyi Rih as a case study. The research design included personal and professional data, questions on changes in students and the educational process, Psychological Stress Measure (PSM-9), Oldenburg Burnout Inventory (OLBI), Brief Resilience Scale (BRS), and Miroshnyk Teacher's Roles Self-Assessment Scale (MiTeRoSA) integrated into an online survey conducted three months after the invasion. In the results, primary education in Ukraine during the invasion required teachers (n=495) to make significant changes in their work, namely shifts in schedules, increased workload, conducting remote lessons, providing tutoring for certain students, conducting crisis interventions with a broader range of subjects, and volunteering. The majority of the surveyed practitioners experienced considerable stress due to a significant increase in the amount of time they spent preparing their lessons. The psychological conditions of primary school teachers depended on the number of students who were expelled and new students who had been evacuated from other war-torn regions, the ability of school administrators to re-organize the work for online teaching, and perceived support from colleagues. All of these factors along with resilience were predictors of stress and burnout among teachers in wartime. Teachers experiencing burnout, especially exhaustion, high-stress scores, and low levels of resilience frequently evaluated the performance of their students with more leniency. In addition to a list of typical teachers' roles (MiTeRoSA), teachers indicated frequently taking on the new roles of a 'tutor' and a 'crisis counselor' in response to the war.</t>
  </si>
  <si>
    <t>[Velykodna, Mariana; Mishaka, Natalia; Miroshnyk, Zoia; Deputatov, Vladyslav] Kryvyi Rih State Pedag Univ, Kryvyi Rih, Ukraine</t>
  </si>
  <si>
    <t>Ministry of Education &amp; Science of Ukraine; Kryvyi Rih State Pedagogical University</t>
  </si>
  <si>
    <t>Velykodna, M (corresponding author), Kryvyi Rih State Pedag Univ, Kryvyi Rih, Ukraine.</t>
  </si>
  <si>
    <t>velykodna@kdpu.edu.ua; mishaka160977@gmail.com; miroshnik@kdpu.edu.ua; 30.mm.bb@gmail.com</t>
  </si>
  <si>
    <t>Velykodna, Mariana/AAM-8381-2021</t>
  </si>
  <si>
    <t>Velykodna, Mariana/0000-0001-6269-793X</t>
  </si>
  <si>
    <t>LUMEN PUBLISHING HOUSE</t>
  </si>
  <si>
    <t>IASI</t>
  </si>
  <si>
    <t>TEPES VODA, NO2, IASI, IASI, 00000, ROMANIA</t>
  </si>
  <si>
    <t>2066-7329</t>
  </si>
  <si>
    <t>2067-9270</t>
  </si>
  <si>
    <t>REV ROMANEASCA PENTR</t>
  </si>
  <si>
    <t>Rev. Romaneasca Pentru Educ. Multidimens.</t>
  </si>
  <si>
    <t>10.18662/rrem/15.1/697</t>
  </si>
  <si>
    <t>A1FZ0</t>
  </si>
  <si>
    <t>WOS:000952669100016</t>
  </si>
  <si>
    <t>Vardagli, ET</t>
  </si>
  <si>
    <t>Vardagli, E. Tutku</t>
  </si>
  <si>
    <t>Humanitarian Organizations in the 'Greater Near East': A Shield Against the Soviet Russia</t>
  </si>
  <si>
    <t>INTERNATIONAL HISTORY REVIEW</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</si>
  <si>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</si>
  <si>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</si>
  <si>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</si>
  <si>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</si>
  <si>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</si>
  <si>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</si>
  <si>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</si>
  <si>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0707-5332</t>
  </si>
  <si>
    <t>1949-6540</t>
  </si>
  <si>
    <t>INT HIST REV</t>
  </si>
  <si>
    <t>Int. Hist. Rev.</t>
  </si>
  <si>
    <t>JUL 4</t>
  </si>
  <si>
    <t>10.1080/07075332.2023.2184846</t>
  </si>
  <si>
    <t>FEB 2023</t>
  </si>
  <si>
    <t>Arts &amp; Humanities Citation Index (A&amp;HCI)</t>
  </si>
  <si>
    <t>M9CO4</t>
  </si>
  <si>
    <t>WOS:000946370800001</t>
  </si>
  <si>
    <t>Bertoletti, A; Biagi, F; Di Pietro, G; Karpinski, Z</t>
  </si>
  <si>
    <t>Bertoletti, Alice; Biagi, Federico; Di Pietro, Giorgio; Karpinski, Zbigniew</t>
  </si>
  <si>
    <t>The effect of the COVID-19 disruption on the gender gap in students' performance: a cross-country analysis</t>
  </si>
  <si>
    <t>LARGE-SCALE ASSESSMENTS IN EDUCATION</t>
  </si>
  <si>
    <t>Gender gap; COVID-19; KHB decomposition</t>
  </si>
  <si>
    <t>ACADEMIC-ACHIEVEMENT; PHYSICAL-ACTIVITY; TEST-SCORES; COEFFICIENTS; ACCURACY; CHILDREN; PROBIT; LOGIT; GIRLS</t>
  </si>
  <si>
    <t>BackgroundThis paper investigates how the COVID-19 school closure has affected the gender gap in grade-8 students' performance and what are the drivers behind this. By analysing four different countries (i.e., the Russian Federation, Slovenia, Uzbekistan and the United Arab Emirates), the paper represents the first study addressing the issue from a comparative perspective.MethodsThe study uses data from the Responses to Educational Disruption Survey (REDS) survey, which comprises international comparable data on how students approached remote learning during the COVID-19 disruption. The extent of the gender gap is estimated by employing an ordered logit model, while the Karlson-Holm-Breen (KHB) decomposition method is used to analyse the different potential channels that could account for the gender gap during COVID-19.ResultsThe empirical results reveal that, during the COVID-19 school closure, girls tended to perceive changes in their learnings less favourably than boys, both in terms of improvement in self-perceived learning and self-reported improvement in grades-with odds of a more affirmative response between 20 and 25% lower for girls relative to boys. The main drivers explaining this gender gap are physical activity and psychological distress of students during the COVID-19 disruption, as well as the perceived family climate.ConclusionsThe paper shows systematic gender differences in how students perceived their educational outcomes changed due to the COVID-19 disruption, providing evidence on the factors driving these differences. The findings could be employed to design policy actions aimed at increasing gender equality in education.</t>
  </si>
  <si>
    <t>[Bertoletti, Alice; Di Pietro, Giorgio; Karpinski, Zbigniew] European Commiss, Joint Res Ctr JRC, Edificio EXPO,Calle Inca Garcilaso 3, Seville 41092, Spain; [Biagi, Federico] European Commiss, Joint Res Ctr JRC, Bldg 26A CCR,Via Enrico Fermi 2749, I-21027 Ispra, Italy</t>
  </si>
  <si>
    <t>European Commission Joint Research Centre; EC JRC ISPRA Site</t>
  </si>
  <si>
    <t>Bertoletti, A (corresponding author), European Commiss, Joint Res Ctr JRC, Edificio EXPO,Calle Inca Garcilaso 3, Seville 41092, Spain.</t>
  </si>
  <si>
    <t>alice.bertoletti@ec.europa.eu</t>
  </si>
  <si>
    <t>Bertoletti, Alice/ISV-1817-2023</t>
  </si>
  <si>
    <t>Bertoletti, Alice/0000-0001-8539-2098</t>
  </si>
  <si>
    <t>NEW YORK</t>
  </si>
  <si>
    <t>ONE NEW YORK PLAZA, SUITE 4600, NEW YORK, NY, UNITED STATES</t>
  </si>
  <si>
    <t>2196-0739</t>
  </si>
  <si>
    <t>LARGE-SCALE ASSESS E</t>
  </si>
  <si>
    <t>Large-Scale Assess. Educ.</t>
  </si>
  <si>
    <t>FEB 23</t>
  </si>
  <si>
    <t>10.1186/s40536-023-00154-y</t>
  </si>
  <si>
    <t>9F7SS</t>
  </si>
  <si>
    <t>Green Published, gold</t>
  </si>
  <si>
    <t>WOS:000937665600001</t>
  </si>
  <si>
    <t>Fedorova, E; Demin, I; Silina, E</t>
  </si>
  <si>
    <t>Fedorova, Elena; Demin, Igor; Silina, Elena</t>
  </si>
  <si>
    <t>Impact of expenditures and corporate philanthropy disclosure on company value</t>
  </si>
  <si>
    <t>CORPORATE COMMUNICATIONS</t>
  </si>
  <si>
    <t>Signaling theory; Corporate philanthropy disclosure; Market capitalization; Non-financial information; Companies; Non-financial reporting; Corporate philanthropy; Text analysis</t>
  </si>
  <si>
    <t>FINANCIAL PERFORMANCE; RESPONSIBILITY; UK</t>
  </si>
  <si>
    <t>PurposeThe paper aims to estimate how corporate philanthropy expenditures and corporate philanthropy disclosure (in general and in different spheres) affect investment attractiveness of Russian companies.Design/methodology/approachTo assess the degree of corporate philanthropy disclosure the authors compiled lexicons based on a set of techniques: text and frequency analysis, correlations, principal component analysis. To adjust the existing classifications of corporate philanthropic activities to the Russian market the authors employed expert analysis. The empirical research base includes 83 Russian publicly traded companies for the period 2013-2019. To estimate the impact of indicators of corporate philanthropy disclosure on company's investment attractiveness the authors utilized panel data regression and random forest algorithm.FindingsWe compiled 2 Russian lexicons: one on general issues of corporate philanthropy and another one on philanthropic activities in various spheres (sports and healthcare; support for certain groups of people; social infrastructure; children protection and youth policy; culture, education and science). 2. The paper observes that the disclosure of non-financial data including that related to general issues of corporate philanthropy as well as to different spheres affects the market capitalization of the largest Russian companies. The results of regression analysis suggest that disclosure of altruism-driven philanthropic activities (such as corporate philanthropy in the sphere of culture, education and science) has a lesser impact on company's investment attractiveness than that of activities driven by business-related motives (sports and healthcare, children protection and youth policy).Research limitations/implicationsOur findings are important to management, investors, financial analysts, regulators and various agencies providing guidance on corporate governance and sustainability reporting. However, the authors acknowledge that the research results may lack generalizability due to the sample covering a single national context. Researchers are encouraged to test the proposed approach further on other countries' data by using the authors' compiled lexicons.Originality/valueThe study aims to expand the domains of signaling and agency theories. First, this subject has not been widely examined in terms of emerging markets, the authors' study is the first to focus on the Russian market. Secondly, the majority of scholars use text analysis to examine not only the impact of charitable donations but also the effect of corporate philanthropy disclosure. Thirdly, the authors provided the authors' own lexicon of corporate philanthropy disclosure based on machine learning technique and expert analysis. Fourthly, to estimate the impact of corporate philanthropy on company's investment attractiveness the authors used the original approach based on combination of linear (regression), and non-linear methods (permutation importance. The authors' findings extend the theoretical concept of Peterson et al. (2021): corporate philanthropy is viewed as the company strategy to reinforce its reputation, it helps to establish more efficient relationships with stakeholders which, in its turn, results in the increased business value.</t>
  </si>
  <si>
    <t>[Fedorova, Elena; Demin, Igor] Financial Univ, Moscow, Russia; [Silina, Elena] Natl Res Univ Higher Sch Econ, Moscow, Russia</t>
  </si>
  <si>
    <t>Fedorova, E (corresponding author), Financial Univ, Moscow, Russia.</t>
  </si>
  <si>
    <t>ecolena@mail.ru; ig.demin@gmail.com; elenanilis@gmail.com</t>
  </si>
  <si>
    <t>EMERALD GROUP PUBLISHING LTD</t>
  </si>
  <si>
    <t>BINGLEY</t>
  </si>
  <si>
    <t>HOWARD HOUSE, WAGON LANE, BINGLEY BD16 1WA, W YORKSHIRE, ENGLAND</t>
  </si>
  <si>
    <t>1356-3289</t>
  </si>
  <si>
    <t>1758-6046</t>
  </si>
  <si>
    <t>CORP COMMUN</t>
  </si>
  <si>
    <t>Corp. Commun.</t>
  </si>
  <si>
    <t>APR 17</t>
  </si>
  <si>
    <t>10.1108/CCIJ-10-2022-0122</t>
  </si>
  <si>
    <t>Business</t>
  </si>
  <si>
    <t>Business &amp; Economics</t>
  </si>
  <si>
    <t>D8AL8</t>
  </si>
  <si>
    <t>WOS:000931174600001</t>
  </si>
  <si>
    <t>Mutiyev, AV</t>
  </si>
  <si>
    <t>Mutiyev, Andrey V.</t>
  </si>
  <si>
    <t>The spreading of the Sokol gymnastic system for physical education in Crimea at the beginning of the 20th century</t>
  </si>
  <si>
    <t>Crimea; Sokol gymnastics; educational institutions; Artemiy Gotalov-Gotlib; physical education</t>
  </si>
  <si>
    <t>The article deals with the problem of spreading of Sokol gymnastics for physical education in Crimea at the beginning of the 20th century. General historical and theoretical research methods were used. As a result of the research, the author established that the Sokol gymnastic movement in Crimea arose by to the innovative pedagogical activities of Artemiy Gotalov-Gotlib, the director of the Yalta Alexander's Gymnasium. Since 1901, Gotalov-Gottlieb took part in the work of the committee on the reform of the secondary school and the committee that developed the charter of the secondary school. This kept him informed about the main priorities of the state policy in the field of education and helped make necessary decisions and implement them. Sokol gymnastics spread after 1905 in the gymnasiums of Kerch, Sevastopol, Yevpatoria, Feodosia as a gymnastics section, and later as a compulsory school subject. Teachers were either retired officers who conducted gymnastics according to the mixed military-Sokol system, or Czech instructors who were invited by benefactors to work in educational institutions. The result of this implementation of the Sokol gymnastics system was the improvement of students' health, the development of school sports, the expansion of students' social mobility. An important result of the activities of school gymnastics clubs was that high school students could, if they desired, additionally receive special training from a gymnastics instructor. In the future, this training gave the opportunity to apply their skills working as instructors of children's outdoor games and exercises on the sea beaches of Crimea or as private gymnastics teachers. Crimean schoolchildren took an active part in various gatherings, competitions, shows and gymnastic festivals of the All-Russian and international levels. Crimean Sokol organizations participated in the sports life of Crimea, but not in All-Russian events and competitions of adult athletes.</t>
  </si>
  <si>
    <t>[Mutiyev, Andrey V.] VI Vernadsky Crimean Fed Univ, Simferopol, Ukraine</t>
  </si>
  <si>
    <t>VI Vernadsky Crimean Federal University</t>
  </si>
  <si>
    <t>Mutiyev, AV (corresponding author), VI Vernadsky Crimean Fed Univ, Simferopol, Ukraine.</t>
  </si>
  <si>
    <t>dsport76@mail.ru</t>
  </si>
  <si>
    <t>FEB</t>
  </si>
  <si>
    <t>10.17223/15617793/487/17</t>
  </si>
  <si>
    <t>K8SM4</t>
  </si>
  <si>
    <t>WOS:001019080300017</t>
  </si>
  <si>
    <t>Hicks, J</t>
  </si>
  <si>
    <t>Hicks, Jeremy</t>
  </si>
  <si>
    <t>Documentary Film and the Volga Famine: Save the Children Fund'S Famine (1922)</t>
  </si>
  <si>
    <t>HISTORICAL JOURNAL OF FILM RADIO AND TELEVISION</t>
  </si>
  <si>
    <t>In February 1922, the Save the Children Fund released a short documentary film, Famine, as part of their campaign to raise money for famine relief in Russia. The enormously successful campaign itself and this use of film are widely seen as a significant moment in the history of modern humanitarianism. However, while this was not the first or only film made about the Russian Famine in this period, most previous scholarship has treated Famine as such, in the context of the history of humanitarianism in Britain or humanitarian film. This article argues that an analysis of other earlier films suggests they were also factors influencing the making of Famine. The first of these films was the Russian documentary Remember the Starving (Pomnite o golodaiushchikh) released in September 1921 and screened as part Soviet Russia's own relief efforts; a version of this was shown from January 1922 by the Norwegian explorer Fridtjof Nansen in his European lecture tour. This film in turn was prepared by the German-based, Communist-led aid organisation, Workers' International Relief. The newsreels also depicted the famine, in issues released in the USA from October 1921, but not screened in Britain. The article argues that Famine was made to fill this gap, but also as a distinctly humanitarian film response to the wider international films, and that the films taken together mark an important, hitherto neglected moment in the emergence of documentary film.</t>
  </si>
  <si>
    <t>[Hicks, Jeremy] Queen Mary Univ London, Russian Culture &amp; Film, London, England; [Hicks, Jeremy] Queen Mary Univ London, Sch Languages Linguist &amp; Film, Mile End Rd, London E1 4NS, England</t>
  </si>
  <si>
    <t>University of London; Queen Mary University London; University of London; Queen Mary University London</t>
  </si>
  <si>
    <t>Hicks, J (corresponding author), Queen Mary Univ London, Sch Languages Linguist &amp; Film, Mile End Rd, London E1 4NS, England.</t>
  </si>
  <si>
    <t>j.g.hicks@qmul.ac.uk</t>
  </si>
  <si>
    <t>Hicks, Jeremy/0000-0001-8584-0292</t>
  </si>
  <si>
    <t>British Academy [SRG2021\210781]</t>
  </si>
  <si>
    <t>British Academy</t>
  </si>
  <si>
    <t>The archival research for this project was funded by British Academy Small Research Grant, 'Humanitarian Film and Communist Agitation: Russian and International Films of The Volga Famine 1921-23' (SRG2021\210781).</t>
  </si>
  <si>
    <t>0143-9685</t>
  </si>
  <si>
    <t>1465-3451</t>
  </si>
  <si>
    <t>HIST J FILM RADIO TV</t>
  </si>
  <si>
    <t>Hist. J. Film Radio Telev.</t>
  </si>
  <si>
    <t>JUL 3</t>
  </si>
  <si>
    <t>10.1080/01439685.2023.2173377</t>
  </si>
  <si>
    <t>JAN 2023</t>
  </si>
  <si>
    <t>Film, Radio, Television</t>
  </si>
  <si>
    <t>Film, Radio &amp; Television</t>
  </si>
  <si>
    <t>O4RJ9</t>
  </si>
  <si>
    <t>WOS:000936586400001</t>
  </si>
  <si>
    <t>Akulova, PE; Tonkikh, NV</t>
  </si>
  <si>
    <t>Akulova, Polina E.; Tonkikh, Natalia V.</t>
  </si>
  <si>
    <t>SOCIO-DEMOGRAPHIC EFFECTS OF EMPLOYMENT DIGITALIZATION</t>
  </si>
  <si>
    <t>VESTNIK TOMSKOGO GOSUDARSTVENNOGO UNIVERSITETA-FILOSOFIYA-SOTSIOLOGIYA-POLITOLOGIYA-TOMSK STATE UNIVERSITY JOURNAL OF PHILOSOPHY SOCIOLOGY AND POLITICAL SCIENCE</t>
  </si>
  <si>
    <t>employment digitalization; Internet; fertility; well-being; life satisfaction</t>
  </si>
  <si>
    <t>The article presents the results of a study of the relationship between parents' digital employment and fertility (number of children). The authors analyzed differences in the level of well-being among respondents who use and do not use the Internet for work purposes. The aim of the study is to confirm or refute the presence of socio-demographic effects of employment digitalization. The object of the study is the employed population of reproductive age in Russia. The study focuses on the specifics of reproductive behavior and self-assessment of well-being, depending on the level of employment digitalization. The work was done on the materials of RLMS-HSE. Some hypotheses were tested: the level of digital employment is growing: the proportion of the respondents who used the Internet for work has been increasing annually over the past 10 years; the average number of children per respondent using the Internet in their work is higher than the average number of children per respondent who does not use the Internet for work; the average number of children under 18 per respondent using the Internet in their work is higher than the average number of children under 18 per respondent who does not use the Internet for work; people who use the Internet in their work-related activities have higher level of satisfaction with life, financial situation and job than those who do not use the Internet at work. The authors found that the average number of children under 18 among the respondents who use the Internet in their work is statistically significantly higher than among the respondents who do not use the Internet. Satisfaction with life, job and financial situation among those who use the Internet in their work is also higher. Recommendations for the development of statistical tools for measuring digital employment are proposed; directions for further research are formulated.</t>
  </si>
  <si>
    <t>[Akulova, Polina E.] Ural State Univ Econ, Dept Labor Econ &amp; Human Resources Management, Ekaterinburg, Russia; [Tonkikh, Natalia V.] Ural State Univ Econ, Dept Labor Econ &amp; Personnel Management, Ekaterinburg, Russia</t>
  </si>
  <si>
    <t>Ural State University of Economics; Ural State University of Economics</t>
  </si>
  <si>
    <t>Akulova, PE (corresponding author), Ural State Univ Econ, Dept Labor Econ &amp; Human Resources Management, Ekaterinburg, Russia.</t>
  </si>
  <si>
    <t>polina.ackulowa@yandex.ru; tonkihnv@usue.ru</t>
  </si>
  <si>
    <t>Russian Science Foundation [22-18-00614]</t>
  </si>
  <si>
    <t>Russian Science Foundation(Russian Science Foundation (RSF))</t>
  </si>
  <si>
    <t>The study was supported by a grant from the Russian Science Foundation, Project No. 22-18-00614, https://rscf.ru/project/22-18-00614/</t>
  </si>
  <si>
    <t>1998-863X</t>
  </si>
  <si>
    <t>2311-2395</t>
  </si>
  <si>
    <t>VESTN TOMSK U-FILOS</t>
  </si>
  <si>
    <t>Vestn. Tomsk. Gos. Univ. Filos.-Sotsiologiya-Politologiya</t>
  </si>
  <si>
    <t>10.17223/1998863X/73/15</t>
  </si>
  <si>
    <t>Q4HO0</t>
  </si>
  <si>
    <t>WOS:001057145800015</t>
  </si>
  <si>
    <t>Bagirova, AP; Shubat, OM</t>
  </si>
  <si>
    <t>Bagirova, Anna P.; Shubat, Oksana M.</t>
  </si>
  <si>
    <t>Parental labor in the Republic of Tuva in the context of the regional cluster structure of Russia's demographic space (1990-2019)</t>
  </si>
  <si>
    <t>NOVYE ISSLEDOVANIYA TUVY-NEW RESEARCH OF TUVA</t>
  </si>
  <si>
    <t>parental labor; cluster analysis; Russian region; Republic of Tuva; working conditions; work organization; work results</t>
  </si>
  <si>
    <t>GRANDPARENTS; CHILDREN</t>
  </si>
  <si>
    <t>Despite the overall positive dynamics of demographic processes related to the natural reproduction of the population in the Republic of Tuva, the region currently experiences a fairly negative state of several spheres of human capital functioning and development. This may indicate a problematic state of the sphere of parental labor in the region. The article presents the results of identifying the place of the Republic of Tuva in the cluster structures of Russian regions. These structures were formed by the parameters of parental labor during the period from 1990 to 2019. The authors assess the place of the Republic of Tuva in the cluster space of Russian regions according to indicators that demonstrate the conditions, organization and results of parental labor. The research is based on an interdisciplinary concept of parental labor, which implies the labor character of parenthood and its compliance with all the features of work activity. The sources of the study are the data of the Federal State Statistics Service and the data of federal statistical observations on socio-demographic issues. Two key features of the position of the Republic of Tuva in the regional cluster structure have been identified. The first one is that Tuva either does not fit into the structure of the formed regional cluster space and is not included in any of the identified clusters, or it is geometrically located at a very far distance from the center of the cluster to which it is assigned. The second feature is that the profile of Tuva as part of the entire cluster is in most cases characterized by polarity and extreme ambiguity.</t>
  </si>
  <si>
    <t>[Bagirova, Anna P.] Ural Fed Univ, Dept Sociol &amp; Technol, State Municipal Adm, 19 Mira St, Ekaterinburg 620002, Russia; [Shubat, Oksana M.] Ural Fed Univ, Dept Econ &amp; Management Met &amp; Machine Bldg Enterpri, 19 Mira St, Ekaterinburg 620002, Russia</t>
  </si>
  <si>
    <t>Ural Federal University; Ural Federal University</t>
  </si>
  <si>
    <t>Bagirova, AP (corresponding author), Ural Fed Univ, Dept Sociol &amp; Technol, State Municipal Adm, 19 Mira St, Ekaterinburg 620002, Russia.</t>
  </si>
  <si>
    <t>a.p.bagirova@urfu.ru; o.m.shubat@urfu.ru</t>
  </si>
  <si>
    <t>Shubat, Oksana/M-7443-2013</t>
  </si>
  <si>
    <t>Shubat, Oksana/0000-0002-0929-8144</t>
  </si>
  <si>
    <t>Council for Grants of the President of the Russian Federation for State Support [SS-1327.2022.2]</t>
  </si>
  <si>
    <t>Council for Grants of the President of the Russian Federation for State Support</t>
  </si>
  <si>
    <t>The research was conducted as part of the project Russian Pro-Natalist Policy Support Institutions: Potential and Prospects for Influencing Birth Rate Growth supported by the Council for Grants of the President of the Russian Federation for State Support to Leading Scientific Schools of the Russian Federation (SS-1327.2022.2) .</t>
  </si>
  <si>
    <t>CH K LAMAZHAA</t>
  </si>
  <si>
    <t>MOSCOW</t>
  </si>
  <si>
    <t>PO BOX 30, MOSCOW, 117437, RUSSIA</t>
  </si>
  <si>
    <t>2079-8482</t>
  </si>
  <si>
    <t>NOVYE ISSLED TUVY</t>
  </si>
  <si>
    <t>Novye Issled. Tuvy</t>
  </si>
  <si>
    <t>10.25178/nit.2023.2.6</t>
  </si>
  <si>
    <t>Humanities, Multidisciplinary; Social Sciences, Interdisciplinary</t>
  </si>
  <si>
    <t>Arts &amp; Humanities - Other Topics; Social Sciences - Other Topics</t>
  </si>
  <si>
    <t>L5OH4</t>
  </si>
  <si>
    <t>WOS:001023752900001</t>
  </si>
  <si>
    <t>Blednova, ND; Bagirova, AP</t>
  </si>
  <si>
    <t>Blednova, Natalia D.; Bagirova, Anna P.</t>
  </si>
  <si>
    <t>Leave Policy System in Russia: Is It Time to Change?</t>
  </si>
  <si>
    <t>CHANGING SOCIETIES &amp; PERSONALITIES</t>
  </si>
  <si>
    <t>parental leave; leave policy legislation; paternity leave; parental leave policy; leave-takers</t>
  </si>
  <si>
    <t>PARENTAL LEAVE; ENGAGEMENT; SWEDISH</t>
  </si>
  <si>
    <t>As a demographic and family policy measure, the parental leave system is flexible in many countries. For example, parents can take full or partial leave, choose shorter leave with higher payments or vice versa; leave can be taken by other relatives of the child. In Russia, the labor legislation regulates only one of such flexible parameters-taking full or partial parental leave by not only the mother, but also the father or other relatives of the child. To study social attitudes towards the existing system of parental leave in Russia, we surveyed 506 male and 265 female employees of different organizations with and without children. To explore barriers in the system of the parental leave regulation, we carried out a content analysis of employees' complaints published on the oHnaViHmHeneE.m.s.pcP website and analysed five cases of breaching parental leave regulations extracted from popular Russian mass media. Our results demonstrate discrepancies between the existing system of parental leave and respondents' attitudes to its legal regulation. To address the problem, the system should be transformed to embrace flexibility. To foster the transformation, the government may promote conscious and responsible fatherhood and integrate the social institute of the labor market in the demographic policy.</t>
  </si>
  <si>
    <t>[Blednova, Natalia D.; Bagirova, Anna P.] Ural Fed Univ, Ekaterinburg, Russia</t>
  </si>
  <si>
    <t>Ural Federal University</t>
  </si>
  <si>
    <t>Blednova, ND (corresponding author), Ural Fed Univ, Ekaterinburg, Russia.</t>
  </si>
  <si>
    <t>n.d.blednova@urfu.ru; a.p.bagirova@urfu.ru</t>
  </si>
  <si>
    <t>Bagirova, Anna/M-7440-2013</t>
  </si>
  <si>
    <t>Bagirova, Anna/0000-0001-5653-4093</t>
  </si>
  <si>
    <t>Russian Science Foundation [22-28-01847]</t>
  </si>
  <si>
    <t>ACKNOWLEDGMENT This work is supported by the Russian Science Foundation under grant No. 22-28-01847, https://rscf.ru/project/22-28-01847/</t>
  </si>
  <si>
    <t>URAL FEDERAL UNIV PUBLISHING CENTER</t>
  </si>
  <si>
    <t>YEKATERINBURG</t>
  </si>
  <si>
    <t>4, TURGENEV ST, YEKATERINBURG, 620000, RUSSIA</t>
  </si>
  <si>
    <t>2587-6104</t>
  </si>
  <si>
    <t>2587-8964</t>
  </si>
  <si>
    <t>CHANG SOC PERSONAL</t>
  </si>
  <si>
    <t>Chang. Soc. Pers.</t>
  </si>
  <si>
    <t>10.15826/csp.2023.7.1.218</t>
  </si>
  <si>
    <t>Sociology</t>
  </si>
  <si>
    <t>H5DJ4</t>
  </si>
  <si>
    <t>WOS:000996163800004</t>
  </si>
  <si>
    <t>Brücker, H; Ette, A; Grabka, MM; Kosyakova, Y; Niehues, W; Rother, N; Spiess, CK; Zinn, S; Bujard, M; Silva, ARC; Decieux, JP; Maddox, A; Milewski, N; Sauer, L; Schmitz, S; Schwanhäuser, S; Siegert, M; Steinhauer, H; Tanis, K</t>
  </si>
  <si>
    <t>Bruecker, Herbert; Ette, Andreas; Grabka, Markus M.; Kosyakova, Yuliya; Niehues, Wenke; Rother, Nina; Spiess, C. Katharina; Zinn, Sabine; Bujard, Martin; Silva, Adriana R. Cardozo; Decieux, Jean Philippe; Maddox, Amrei; Milewski, Nadja; Sauer, Lenore; Schmitz, Sophia; Schwanhaeuser, Silvia; Siegert, Manuel; Steinhauer, Hans; Tanis, Kerstin</t>
  </si>
  <si>
    <t>Ukrainian Refugees in Germany: Evidence From a Large Representative Survey</t>
  </si>
  <si>
    <t>COMPARATIVE POPULATION STUDIES</t>
  </si>
  <si>
    <t>Refugees; Self-selection; Family; Education; Labor market; Integration; Ukraine</t>
  </si>
  <si>
    <t>LABOR-MARKET INTEGRATION; QUALITY-OF-LIFE; MIGRATION; MODE; WEB; ADOLESCENTS; MIGRANTS; CHILDREN</t>
  </si>
  <si>
    <t>This study describes the first wave of the IAB-BiB/FReDA-BAMF-SOEP Survey on Ukrainian Refugees in Germany, a unique panel dataset based on over 11,000 interviews conducted between August and October 2022. The aim of the IAB-BiB/FReDA-BAMF-SOEP Survey is to provide a data-infrastructure for theory driven and evidence-based research on various aspects of integration among Ukrainian refugees in Germany, the second most important destination country in the EU after Poland, hosting over a million people who arrived in Germany shortly after the Russian invasion of Ukraine. Based on the survey, this study also provides first insights into demographic, educational, linguistic, occupational, and social characteristics of this population. The analyses revealed that the refugee population comprised mostly young and educated individuals, with a significant proportion of females without partners and female-headed separated families. While German language skills were limited, about half of Ukrainian refugees had attended or were attending language courses. However, the integration process faced significant challenges, as the participation of children in day-care was relatively low, and the self-reported life satisfaction was markedly below the average of the German population. The study highlights the need for targeted policy measures to address such issues. Additionally, policies may aim at harnessing the high potential of the Ukrainian refugees for the German labor market. Given that a substantial proportion would like to stay in Germany permanently, policymakers should take note of these findings and aim to facilitate their long-term integration process to ensure that these refugees may thrive in Germany.</t>
  </si>
  <si>
    <t>[Bruecker, Herbert; Kosyakova, Yuliya; Schwanhaeuser, Silvia] Inst Employment Res IAB, Nurnberg, Germany; [Bruecker, Herbert] Humboldt Univ, Inst Empir Integrat &amp; Migrat Res BIM, Berlin, Germany; [Ette, Andreas; Spiess, C. Katharina; Bujard, Martin; Decieux, Jean Philippe; Milewski, Nadja; Sauer, Lenore; Schmitz, Sophia] Fed Inst Populat Res BiB, Wiesbaden, Germany; [Grabka, Markus M.; Silva, Adriana R. Cardozo; Steinhauer, Hans] German Inst Econ Res DIW, Berlin, Germany; [Kosyakova, Yuliya] Univ Bamberg, Bamberg, Germany; [Niehues, Wenke; Rother, Nina; Maddox, Amrei; Siegert, Manuel; Tanis, Kerstin] Fed Off Migrat &amp; Refugees BAMF FZ, Nurnberg, Germany; [Spiess, C. Katharina] Johannes Gutenberg Univ Mainz, Mainz, Germany; [Zinn, Sabine] Humboldt Univ, German Inst Econ Res DIW, Berlin, Germany; [Bujard, Martin] Heidelberg Univ, Heidelberg, Germany; [Schwanhaeuser, Silvia] Univ Mannheim, Mannheim, Germany</t>
  </si>
  <si>
    <t>Humboldt University of Berlin; DIW Berlin - Deutsches Institut fur Wirtschaftsforschung; Otto Friedrich University Bamberg; Johannes Gutenberg University of Mainz; Humboldt University of Berlin; DIW Berlin - Deutsches Institut fur Wirtschaftsforschung; Ruprecht Karls University Heidelberg; University of Mannheim</t>
  </si>
  <si>
    <t>Kosyakova, Y (corresponding author), Inst Employment Res IAB, Nurnberg, Germany.;Kosyakova, Y (corresponding author), Univ Bamberg, Bamberg, Germany.</t>
  </si>
  <si>
    <t>Herbert.Bruecker@iab.de; andreas.ette@bib.bund.de; mgrabka@diw.de; yuliya.kosyakova@iab.de; wenke.niehues@bamf.bund.de; nina.rother@bamf.bund.de; c.katharina.spiess@bib.bund.de; szinn@diw.de; martin.bujard@bib.bund.de; acardozosilva@diw.de; jean.decieux@bib.bund.de; amrei.maddox@bamf.bund.de; nadja.milewski@bib.bund.de; lenore.sauer@bib.bund.de; sophia.schmitz@bib.bund.de; silvia.schwanhaeuser2@iab.de; manuel.siegert@bamf.bund.de; hwsteinhauer@diw.de; kerstin.tanis@bamf.bund.de</t>
  </si>
  <si>
    <t>Cardozo Silva, Adriana R./0000-0003-4635-0287; Maddox, Amrei/0000-0003-1384-4459; Spiess, Christa Katharina/0000-0001-5618-912X; Kosyakova, Yuliya/0000-0002-9621-1755; Bujard, Martin/0000-0002-3603-4160</t>
  </si>
  <si>
    <t>Federal Ministry of the Interior and Home Affairs; Federal Ministry of Labor and Social Affairs; Federal Ministry of Education and Research; Institute for Employment Research; Federal Employment Agency; Federal Institute for Population Research; Federal Office for Migration and Refugees; German Institute for Economic Research; Deutsche Forschungsgemeinschaft (DFG-German Research Foundation); DFG [519020285, 518967487]</t>
  </si>
  <si>
    <t>Federal Ministry of the Interior and Home Affairs; Federal Ministry of Labor and Social Affairs; Federal Ministry of Education and Research(Federal Ministry of Education &amp; Research (BMBF)); Institute for Employment Research; Federal Employment Agency; Federal Institute for Population Research; Federal Office for Migration and Refugees; German Institute for Economic Research; Deutsche Forschungsgemeinschaft (DFG-German Research Foundation)(German Research Foundation (DFG)); DFG(German Research Foundation (DFG))</t>
  </si>
  <si>
    <t>&amp; nbsp;The authors thank everyone who participated in the survey and infas (Institut fur angewandte Sozialwissenschaft GmbH) for conducting the fieldwork. The authors gratefully acknowledge support of the Federal Ministry of the Interior and Home Affairs, the Federal Ministry of Labor and Social Affairs, the Federal Ministry of Education and Research, the Institute for Employment Research, the Federal Employment Agency, the Federal Institute for Population Research, the Federal Office for Migration and Refugees, and the German Institute for Economic Research. Bruecker, Kosyakova, and Schwanhaeuser greatfully acknowledge support within support of the Deutsche Forschungsgemeinschaft (DFG-German Research Foundation) within the project Longitudinal Study of Ukrainian Refugees (SUARE) . Refugee migration and Labor Market Integration (project number - 519020285) . Zinn acknowledges support within support of the DFG within the project Longitudinal Study of Ukrainian Refugees (SUARE) . Data Infrastructure, Health and Discrimination (project number - 518967487) .</t>
  </si>
  <si>
    <t>BUNDESINSTITUT BEVOELKERUNGSFORSCHUNG</t>
  </si>
  <si>
    <t>WIESBADEN</t>
  </si>
  <si>
    <t>FRIEDRICH-EBERT-ALLEE 4, WIESBADEN, 65185, GERMANY</t>
  </si>
  <si>
    <t>1869-8980</t>
  </si>
  <si>
    <t>1869-8999</t>
  </si>
  <si>
    <t>COMP POPUL STUD</t>
  </si>
  <si>
    <t>Comp. Popul. Stud.</t>
  </si>
  <si>
    <t>10.12765/CPoS-2023-16</t>
  </si>
  <si>
    <t>Demography</t>
  </si>
  <si>
    <t>P1IV5</t>
  </si>
  <si>
    <t>WOS:001048255000001</t>
  </si>
  <si>
    <t>Chernego, DI; Vasilyeva, MJ; Muhamedrahimov, RJ</t>
  </si>
  <si>
    <t>Chernego, Daria I.; Vasilyeva, Marina J.; Muhamedrahimov, Rifkat J.</t>
  </si>
  <si>
    <t>The Impact of Early Institutionalization Experience on Child Development: Biological Indicators, Physiological Mechanisms, Behavioral Characteristics</t>
  </si>
  <si>
    <t>SOCIAL PSYCHOLOGY AND SOCIETY</t>
  </si>
  <si>
    <t>children with institutional experience; post-institutional family; development; biological indicators</t>
  </si>
  <si>
    <t>EARLY INTERVENTION; DNA METHYLATION; FOSTER-CARE; DEPRIVATION; STRESS; CORTISOL; DYSREGULATION; NEUROBIOLOGY; ADOLESCENTS; ENVIRONMENT</t>
  </si>
  <si>
    <t>Objective. Systematization and generalization of research data on the impact of early institutionalization on biological indicators of children's development, and a description of the underlying physiological mechanisms and relations between biological indicators and their behavioral manifestations in children. Background. Early deprivation is a significant social-psychological factor that dramatically affects the subsequent mental health and development of children. To date, a wide amount of data on the biological effects of early institutional deprivation has been accumulated in the research literature while this information is little represented in Russia. To understand the specificity of the biological and behavioral development of children with institutionalization experience transferred from Russian institutions into domestic adoptive or foster care families there is a need to analyze, systematize and generalize information on bio-behavioral consequences of early institutionalization. Conclusions. Research results indicate in children with early institutional experience a significant change in biological development manifested in negative changes in morphofunctional development and microstructural organization of the brain, and characteristics of its activity, in cortisol secretion, violations of immunity, changes in DNA methylation profiling, in microbiome. Biological changes and their behavioral correlates are associated with such institutional conditions as the severity of deprivation and duration of institutionalization (the age of the child's transfer from institution to family). In order to prevent developmental, somatic and mental health disorders associated with the long-term impact of early deprivation, the state policy in the field of early childhood and the work of the professional society have to fulfil the rights of the child to live in the family in relationship with sensitive and responsive emotionally available primary caregivers.</t>
  </si>
  <si>
    <t>[Chernego, Daria I.; Vasilyeva, Marina J.; Muhamedrahimov, Rifkat J.] St Petersburg State Univ, St Petersburg, Russia</t>
  </si>
  <si>
    <t>Saint Petersburg State University</t>
  </si>
  <si>
    <t>Chernego, DI (corresponding author), St Petersburg State Univ, St Petersburg, Russia.</t>
  </si>
  <si>
    <t>chernego@gmail.com; marinajv@list.ru; rjm@list.ru</t>
  </si>
  <si>
    <t>Russian Science Foundation (RSF) [22-28-00626]</t>
  </si>
  <si>
    <t>Russian Science Foundation (RSF)(Russian Science Foundation (RSF))</t>
  </si>
  <si>
    <t>Funding. The reported study was funded by Russian Science Foundation (RSF) , project number 22-28-00626, https://rscf.ru/project/22-28-00626/.</t>
  </si>
  <si>
    <t>MOSCOW STATE UNIV PSYCHOLOGY &amp; EDUCATION</t>
  </si>
  <si>
    <t>UL SRETENKA, 29, MOSCOW, 127051, RUSSIA</t>
  </si>
  <si>
    <t>2221-1527</t>
  </si>
  <si>
    <t>2311-7052</t>
  </si>
  <si>
    <t>SOC PSYCHOL SOC</t>
  </si>
  <si>
    <t>Soc. Psychol. Soc.</t>
  </si>
  <si>
    <t>10.17759/sps.2023140202</t>
  </si>
  <si>
    <t>Psychology, Applied</t>
  </si>
  <si>
    <t>M5NW3</t>
  </si>
  <si>
    <t>WOS:001030693800002</t>
  </si>
  <si>
    <t>Enukidze, NI</t>
  </si>
  <si>
    <t>Enukidze, Natela I.</t>
  </si>
  <si>
    <t>In Her Own Repertoire: Ksenia Kourakina on the Stage of the Cameo Theater Krivoe Zerkalo [Distorted Mirror]</t>
  </si>
  <si>
    <t>PROBLEMY MUZYKALNOI NAUKI-MUSIC SCHOLARSHIP</t>
  </si>
  <si>
    <t>Ksenia Kourakina; cameo theater Krivoe Zerkalo [Distorted Mirror]; stage in the era of NEP; Nikolai Agnivtsev; Matvey Blunter; Yuri Milyutin; Nikolai Erdman</t>
  </si>
  <si>
    <t>This article presents an attempt to reconstruct the intermediate repertoire of the cameo theater Krivoe Zerkalo [Distorted Mirror]. During the Soviet period of the theater's activity, the singer of intimate songs Ksenia Kourakina (1903-1988) enjoyed considerable success among the sideshow actresses, who, according to the press announcements, performed in her own repertoire (a Russian expression, meaning behaving in her own typical manner).The possibility of a partial reconstruction has been provided by materials of the State Museum of Musical and Theatrical Art (St. Petersburg). The funds of Kourakina's archive comprise a repertoire list of 35 items, a number of musical materials (partly published, partly handwritten), as well as an autobiography written by the singer in 1950. Another source of information was the press of Petrograd (which was called Leningrad from 1924 to 1991), primarily, the journal Rabochiy i teatr [The Worker and the Theater]. The scarce amount of responses by reviewers to Kourakina's performances, along with an analysis of the available part of the sources, allowed us to arrive at the following conclusions.Ksenia Kourakina's overall repertoire was diverse both in terms of genre and of subject matter and, most importantly, reflected the tastes and preferences of the Soviet public in the late 1920s. Thetime-tested pre-revolutionary hits coexisted in it with new infatuations. Kourakina performed new songs about miners and street children, street songs and a particular song about a brick factory - the famous song Kirpichiki [The Little Bricks]. Some of them have subsequently become iconic in the history of Soviet culture. However, Kourakina herself maintained a preference of pre-revolutionary songs of the era of tabby gowns, - such as, Dolores, Latinsky kvartal [The Latin Quarter], etc. The most significant of them is Shumit nochnoy Marsel [Marseille is Bustling with Noise at Night] by Yuri Milyutin and Nikolai Erdman. Having been composed already in the Soviet era, it made use of the musical and literary cliches of the Silver Age, referring to the works of Alexander Blok, Vsevolod Meyerhold, Alexander Tairov, to Georges Bizet's Carmen, an opera that was very popular in pre-revolutionary Russia.On the stage of Krivoe zerkalo Ksenia Kourakina did not limit herself to merely performing her songs as interludes. She played out the plotlines, making use of the so-called declamatory singing that combined musical melodiousness, declamation and acting. Thereby, Kourakina's interludes presented song theater, the foundations of which had been previously laid by Alexander Vertinsky, Izabella Kremer and Ilia Ilsarov on the stages of Russian cabarets and cameo theaters even before 1917.</t>
  </si>
  <si>
    <t>[Enukidze, Natela I.] Gnesin Russian Acad Mus, Moscow, Russia; [Enukidze, Natela I.] State Inst Art Studies, Moscow, Russia</t>
  </si>
  <si>
    <t>Enukidze, NI (corresponding author), Gnesin Russian Acad Mus, Moscow, Russia.;Enukidze, NI (corresponding author), State Inst Art Studies, Moscow, Russia.</t>
  </si>
  <si>
    <t>telemuh@mail.ru</t>
  </si>
  <si>
    <t>Gnesin Russian Acad Music</t>
  </si>
  <si>
    <t>Moscow</t>
  </si>
  <si>
    <t>30-36, Povarskaya Street, Moscow, RUSSIA</t>
  </si>
  <si>
    <t>2782-358X</t>
  </si>
  <si>
    <t>2782-3598</t>
  </si>
  <si>
    <t>PROBL MUZYKALNOI NAU</t>
  </si>
  <si>
    <t>Probl. Muzykalnoi Nauk.</t>
  </si>
  <si>
    <t>10.56620/2782-3598.2023.2.128-139</t>
  </si>
  <si>
    <t>Music</t>
  </si>
  <si>
    <t>M3BU2</t>
  </si>
  <si>
    <t>WOS:001028972700010</t>
  </si>
  <si>
    <t>Iarskaia-Smirnova, ER; Kosova, OA; Yarskaya-Smirnova, VN</t>
  </si>
  <si>
    <t>Iarskaia-Smirnova, Elena R.; Kosova, Olga A.; Yarskaya-Smirnova, Valentina N.</t>
  </si>
  <si>
    <t>LOW-MOBILITY GROUPS IN RUSSIAN PRESS: ANALYSIS OF REPRESENTATIONS OF VULNERABLE GROUPS BEFORE AND DURING THE PANDEMIC</t>
  </si>
  <si>
    <t>COVID-19 pandemic; low-mobility groups; persons with disabilities; elderly; parents of small children; representations; network media analysis; content analysis; mass media</t>
  </si>
  <si>
    <t>The article presents the results of content analysis and network media analysis in the dynamics of changes in the discourse about low-mobility groups in Russian print media before and during the coronavirus pandemic. The following subgroups were classified in the study as low-mobility: persons with impairments and disabilities, elderly people, pregnant women, people with small children. The research is based on the analysis of materials from the archives of the daily editions of Rossiyskaya Gazeta (RG) and Komsomolskaya Pravda (KP). The discourse about the accessible environment has significantly decreased over the past four years on the pages of RG and KP, and this suggests that the issues of comfort and accessibility of public spaces for all citizens have lost their former problematic relevance. At the same time, the discourse about persons with disabilities (PWD) remains quite noticeable. But, if in RG its intensity has hardly changed, then in KP the discourse about PWD has shrunk in the first two years of the pandemic. In RG, on the contrary, with the beginning of the pandemic, more materials about the experience of the disease of PWD began to be published. Most of the other materials in RG and KP wrote about the elderly and PWD. They are represented as needing support or initiators of any social actions. The analysis revealed the emphasis on self-sufficiency and activity of representatives of the studied groups associated with an imbalance in the distribution of responsibility for solving the problems of socially vulnerable citizens.</t>
  </si>
  <si>
    <t>[Iarskaia-Smirnova, Elena R.] Natl Res Univ Higher, Sch Econ, Moscow, Russia; [Yarskaya-Smirnova, Valentina N.] Yuri Gagarin State Tech Univ Saratov, Saratov, Russia</t>
  </si>
  <si>
    <t>HSE University (National Research University Higher School of Economics); Yuri Gagarin State Technical University of Saratov</t>
  </si>
  <si>
    <t>Iarskaia-Smirnova, ER (corresponding author), Natl Res Univ Higher, Sch Econ, Moscow, Russia.</t>
  </si>
  <si>
    <t>elena.iarskaia@gmail.com; olga.kosoffa@gmail.com; yarskayasmirnovavn@sstu.ru</t>
  </si>
  <si>
    <t>10.17223/1998863./71/20</t>
  </si>
  <si>
    <t>F4ME1</t>
  </si>
  <si>
    <t>WOS:000982096300020</t>
  </si>
  <si>
    <t>Khomyshak, OB</t>
  </si>
  <si>
    <t>Khomyshak, Oksana B.</t>
  </si>
  <si>
    <t>ENGLISH YOUTUBE VIDEO CLIPS AS A TOOL FOR YOUNG LEARNERS' COGNITIVE ACTIVITY RENOVATION UNDER CONDITIONS OF WAR</t>
  </si>
  <si>
    <t>INFORMATION TECHNOLOGIES AND LEARNING TOOLS</t>
  </si>
  <si>
    <t>English; YouTube video clips; resource and cognitive tool; young learners; parents; Russia-Ukraine war</t>
  </si>
  <si>
    <t>The article presents the results of the psychological and pedagogical value of using English YouTube video clips for young learners to attract and switch their attention while being in the bomb shelter, home or evacuation during the war in Ukraine. Based on a large corpus of psychological, pedagogical, and methodic literature study and review, the problem of digital learning tools implementation in joint educational child-parent work under extraordinary circumstances has been set. Special attention is paid to English YouTube video clips for young learners, considered a resource and cognitive tool during the Russia-Ukraine war. The psychological and pedagogical benefits of using English YouTube video clips for young learners have been analyzed. The list of the most popular children's YouTube channels has been made. The English YouTube video clip selection criteria for young learners have been specified. The author's experience of methodic support for parents aiming at learning English during the war via the social network Facebook and the Telegram channel is presented. The didactic potential of using English YouTube video clips for children is outlined due to their themes, lexis, and speech patterns. The three-step procedure of emotionally motivated, cognitive and creative communicative activities based on using English YouTube video clips for young learners is given. The parents' questionnaire was done to determine the positive effect of using English YouTube video clips on children's psychological state and emotions during the Russia-Ukraine war. The questionnaire results have proved a positive impact of English YouTube video clips on attracting and switching the attention of young learners, as well as their emotional renovation in a military situation.</t>
  </si>
  <si>
    <t>[Khomyshak, Oksana B.] Drohobych Ivan Franko State Pedag Univ, Dept English Language Practice &amp; Methodol Teaching, Drogobych, Ukraine</t>
  </si>
  <si>
    <t>Ministry of Education &amp; Science of Ukraine; Drohobych Ivan Franko State Pedagogical University</t>
  </si>
  <si>
    <t>Khomyshak, OB (corresponding author), Drohobych Ivan Franko State Pedag Univ, Dept English Language Practice &amp; Methodol Teaching, Drogobych, Ukraine.</t>
  </si>
  <si>
    <t>khomyshak@ukr.net</t>
  </si>
  <si>
    <t>NATL ACAD EDUCATIONAL SCIENCES UKRAINE, INST DIGITALISATION EDUCATION</t>
  </si>
  <si>
    <t>KYIV</t>
  </si>
  <si>
    <t>VUL M BERLYNSKOHO 9, KYIV, 04060, UKRAINE</t>
  </si>
  <si>
    <t>2076-8184</t>
  </si>
  <si>
    <t>INF TECHNOL LEARN TO</t>
  </si>
  <si>
    <t>Inf. Technol. Learn. Tools</t>
  </si>
  <si>
    <t>10.33407/itlt.v93i1.5079</t>
  </si>
  <si>
    <t>9L4MT</t>
  </si>
  <si>
    <t>WOS:000941524900003</t>
  </si>
  <si>
    <t>Korobko, KI</t>
  </si>
  <si>
    <t>Korobko, K., I</t>
  </si>
  <si>
    <t>Hematopoietic stem cells from umbilical cord blood (placenta) as an object of civil rights</t>
  </si>
  <si>
    <t>VESTNIK OF SAINT PETERSBURG UNIVERSITY-LAW-VESTNIK SANKT-PETERBURGSKOGO UNIVERSITETA-PRAVO</t>
  </si>
  <si>
    <t>hematopoietic stem cells; cord blood; placental blood; medical activity; transplantation; object of civil rights; ownership</t>
  </si>
  <si>
    <t>The article examines the problems of civil law regime of hematopoietic stem cells of umbilical cord (placental) blood. Currently, hematopoietic stem cells of umbilical cord (placental) blood, as well as other human biological objects are not legally classified as objects of civil rights. As part of the study, the author conducted an analysis of hematopoietic stem cells of umbilical cord (placenta) blood in the context of their attribution to civil rights objects, for which they were studied in the refraction of such properties (attributes) of civil rights objects as discreteness, legal binding and consistency. Based on the analysis, it was found that the examined cells correspond to the properties (attributes) of objects of civil rights and therefore can be classified as such. One of the key problems arising in law enforcement is the determination of the owner of these cells. To answer this question, the author has analysed the legal position of the child's father, the child's mother and the child himself, taking into account medical advances. It is concluded that both mother and child have rights to these cages and they are subject to the regime of joint ownership. It is argued that the ownership of hematopoietic stem cells arises at the time of isolation of their concentrate from the umbilical cord (placental) blood. Considering the contractual regulation of legal relations in the use of hematopoietic stem cells of umbilical cord (placenta) blood, taking into account that their collection, transportation and storage are types of works (services) constituting medical activities, it is concluded that these activities should be carried out in accordance with Chapter 39 Gratuitous provision of services of the Civil Code. In terms of storage of isolated cells, the rules of Chapter 47 Storage of the Civil Code of the Russian Federation may be applied subsidiarily.</t>
  </si>
  <si>
    <t>[Korobko, K., I] Syktyvkar State Univ, 55 Oktyabrsky Pr, Syktyvkar 167001, Republic Of Kom, Russia</t>
  </si>
  <si>
    <t>Syktyvkar State University</t>
  </si>
  <si>
    <t>Korobko, KI (corresponding author), Syktyvkar State Univ, 55 Oktyabrsky Pr, Syktyvkar 167001, Republic Of Kom, Russia.</t>
  </si>
  <si>
    <t>treshkina@mail.ru</t>
  </si>
  <si>
    <t>ST PETERSBURG UNIV PRESS</t>
  </si>
  <si>
    <t>ST PETERSBURG</t>
  </si>
  <si>
    <t>6TH LINE VO, 11, ST PETERSBURG, 199004, RUSSIA</t>
  </si>
  <si>
    <t>2074-1243</t>
  </si>
  <si>
    <t>2587-5833</t>
  </si>
  <si>
    <t>VESTN ST PETER U-LAW</t>
  </si>
  <si>
    <t>Vestn. St. Petersb. Univ.-Law</t>
  </si>
  <si>
    <t>10.21638/spbu14.2023.207</t>
  </si>
  <si>
    <t>Law</t>
  </si>
  <si>
    <t>H5LP8</t>
  </si>
  <si>
    <t>gold, Green Submitted</t>
  </si>
  <si>
    <t>WOS:000996378800007</t>
  </si>
  <si>
    <t>Martin, DA</t>
  </si>
  <si>
    <t>Martin, Dominic Armour</t>
  </si>
  <si>
    <t>Freedom Believers 2020: anti-vaccine activism and political liberalism in Oregon</t>
  </si>
  <si>
    <t>RELIGION STATE &amp; SOCIETY</t>
  </si>
  <si>
    <t>Old Believers; liberalism; anti-vaccination; public religion; Russian Orthodoxy</t>
  </si>
  <si>
    <t>HEALTH</t>
  </si>
  <si>
    <t>This contribution examines recent developments in the activism of a Russian religious minority community in the United States. After fleeing persecution in Russia to Manchuria, Turkey, and Brazil, since the 1960s 10,000 Old Believers have settled in the Williamette Valley, Oregon. The contribution describes how and why this paradigmatically 'closed' religious group, which has eschewed active political engagement for centuries, made a sudden and effective entry into Oregon politics in 2019-20. Initial political mobilisation was provoked by Oregon State Legislature's attempt to pass a law to eliminate exemptions on religious or philosophical grounds for children's vaccinations. Following the theorising of Rawls, I argue that the Old Believers formed with other Americans opposed to mandatory vaccinations an 'overlapping consensus' of political liberalism. Their exclusive reliance on political arguments grounded in the secular American tradition of liberal rights and freedoms conflicts with the influential thesis of 'public religion', articulated prominently by Casanova and Habermas, who highlight the spiritual and theological character of interventions by religious groups into modern politics. Notwithstanding the secular tenor of their political intervention, I argue that it constitutes a form of 'religious activism' motivated by the pursuit of values at the heart of their centuries-old religious project.</t>
  </si>
  <si>
    <t>[Martin, Dominic Armour] Univ Oxford, COMPAS, Oxford, England</t>
  </si>
  <si>
    <t>University of Oxford</t>
  </si>
  <si>
    <t>Martin, DA (corresponding author), Univ Oxford, COMPAS, Oxford, England.</t>
  </si>
  <si>
    <t>Dominic.martin@compas.ox.ac.uk</t>
  </si>
  <si>
    <t>European Research Council (ERC) under the European Union Horizon 2020 research and innovation programme [865976]; European Research Council (ERC) [865976] Funding Source: European Research Council (ERC)</t>
  </si>
  <si>
    <t>European Research Council (ERC) under the European Union Horizon 2020 research and innovation programme(European Research Council (ERC)); European Research Council (ERC)(European Research Council (ERC)Spanish Government)</t>
  </si>
  <si>
    <t>This project has received funding from the European Research Council (ERC) under the European Union Horizon 2020 research and innovation programme (grant agreement no. 865976)</t>
  </si>
  <si>
    <t>0963-7494</t>
  </si>
  <si>
    <t>1465-3974</t>
  </si>
  <si>
    <t>RELIG STATE SOC</t>
  </si>
  <si>
    <t>Relig. State Soc.</t>
  </si>
  <si>
    <t>JAN 1</t>
  </si>
  <si>
    <t>SI</t>
  </si>
  <si>
    <t>10.1080/09637494.2023.2176113</t>
  </si>
  <si>
    <t>C1FA5</t>
  </si>
  <si>
    <t>WOS:000959449600008</t>
  </si>
  <si>
    <t>Mitsyuk, NA</t>
  </si>
  <si>
    <t>Mitsyuk, Natalia A.</t>
  </si>
  <si>
    <t>Archival Documents of the All-Russian Guardianship of the Maternity and Infancy Protection as a Source for Studying the Social Policies in the 1910-1918</t>
  </si>
  <si>
    <t>HERALD OF AN ARCHIVIST</t>
  </si>
  <si>
    <t>Historical sources; All-Russian Guardianship of the Maternity and Infancy Protection; history of motherhood; family policy; history of social work</t>
  </si>
  <si>
    <t>The relevance of the study springs from searching for an optimal model of family policy in modern Russia. Research of history of family policy focuses on social transformations in the Soviet period. Contribution of social experiments of the early 20th century is underestimated. New archival documents are rarely involved. The article is to assess the archival potential of fonds and documents of the All-Russian Guardianship of the Maternity and Infancy Protection for studying social family policy and creation of a new system of social assistance in the field of maternity and childhood protection in the 1910s. The key methodological concepts are approaches of social history of medicine, which permit to consider the impact of development of the institute of medicine on social and everyday spheres of life. The main method is content analysis of archival documents and fond series, containing materials on the activities of the Guardianship. The author has worked with fonds of the Russian State Historical Archive (fond 767), the State Archive of the Russian Federation (fond 1795), the Central State Historical Archive of St. Petersburg (fonds 19, 255, 469). The study of the Guardianship documents has shown that main directions of social policy in the field of maternity and childhood protection were laid down in 1914-18. In that short period, under the crisis conditions of wartime, all existing forms and practices of social policy in this area were used. The success of the Guardianship was determined by its clear organization and involvement of prominent representatives of the expert community. Archival documents have shown that the Guardianship had fundamentally new organizational status. On the one hand, it performed functions of a ministry (coordination of activities of all organizations implementing social family policy, network of representative offices in the regions, substantial state funding, involvement of prominent statesmen). On the other hand, it had the features of a charitable institution (numerous grassroots initiatives, democratic management style, attracting private funding). The results of its work were forgotten, but the best practices proposed and tested in its active work were used by the Soviet authorities. Its legacy formed a basis for construction of the Soviet system of protection of motherhood and childhood; its results and practices were scaled nationwide and became a part of the state concept of Soviet family policy.</t>
  </si>
  <si>
    <t>[Mitsyuk, Natalia A.] Smolensk State Med Univ, Dept Hist Med Bioeth &amp; Social Sci, Smolensk, Russia</t>
  </si>
  <si>
    <t>Mitsyuk, NA (corresponding author), Smolensk State Med Univ, Dept Hist Med Bioeth &amp; Social Sci, Smolensk, Russia.</t>
  </si>
  <si>
    <t>nmitsyuk@gmail.com</t>
  </si>
  <si>
    <t>Russian Science Foundation [22-28-00625]</t>
  </si>
  <si>
    <t>The article has been prepared with financial support of the Russian Science Foundation grant no. 22-28-00625 Parenthood in the context of family and reproductive policy in the modern history of Russia: Socio-historical, medical-anthropological analysis.</t>
  </si>
  <si>
    <t>RUSSIAN SOC HISTORIANS &amp; ARCHIVISTS</t>
  </si>
  <si>
    <t>RUSSIAN SOC HISTORIANS &amp; ARCHIVISTS, MOSCOW, 00000, RUSSIA</t>
  </si>
  <si>
    <t>2073-0101</t>
  </si>
  <si>
    <t>HER ARCH</t>
  </si>
  <si>
    <t>Her. Arch.</t>
  </si>
  <si>
    <t>10.28995/2073-0101-2023-2-616-627</t>
  </si>
  <si>
    <t>O1JN8</t>
  </si>
  <si>
    <t>WOS:001041453000023</t>
  </si>
  <si>
    <t>Nekhorosheva, E; Enchikova, E; Kasatkina, D</t>
  </si>
  <si>
    <t>Nekhorosheva, Elena; Enchikova, Ekaterina; Kasatkina, Daria</t>
  </si>
  <si>
    <t>Multidimensional Health Literacy Scale: Development and Psychometric Properties</t>
  </si>
  <si>
    <t>VOPROSY OBRAZOVANIYA-EDUCATIONAL STUDIES MOSCOW</t>
  </si>
  <si>
    <t>health literacy; HL; measurement instrument; educational assessment; healthy lifestyle; functional literacy; soft skills</t>
  </si>
  <si>
    <t>ADOLESCENTS; VALIDATION; FRAMEWORK; MEDICINE</t>
  </si>
  <si>
    <t>Health literacy (HL) is often discussed in the context of school curricula, however there is a lack of published and varified instruments for evaluating HL in school-aged children in Russia. This article presents the step-by-step development of a multidimensional assessment method of health literacy (MMHL) for middle-school children. The conceptual model is based on a review of international experience of HL measurement and includes three functional sections - autonomy, motivation, and practice; and four themes - hygiene, daily routine, nutrition and physical activity. The final version of the instrument consists of 54 questions in 9 scales: access to information, beliefs, trust, amotivation, extrinsic motivation, intrinsic motivation, critical thinking, communication, and action. Work was carried out in five stages: 1) expert evaluation and verification of content validity; 2) small pilot study (N = 92) to test face validity; 3) large pilot study (N = 313) for the primary assessment of psychometric characteristics; 4) final study on a larger sample (N = 1095) to confirm the psychometric characteristics and to explore the factor structure of the instrument; 5) analysis of the distribution of test scores and the establishment of threshold values for interpreting the results. The developed instrument has good indicators of validity and reliability. The Confirmatory Factor Analysis shows that the data corresponds with the theoretical model. Threshold values allow using this instrument not only in theoretical studies but also for solving practical pedagogical tasks. Therefore this instrument can be recommended for use in educational institutions as a diagnostic tool for assessing the motivation and HL of students.</t>
  </si>
  <si>
    <t>[Nekhorosheva, Elena; Kasatkina, Daria] Moscow City Univ, Res Inst Urban Studies &amp; Global Educ, Lab Urban Hlth &amp; Wellbeing, 4 Vtoroy Selskokhozyajstvenny Proezd, Moscow 129226, Russia; [Enchikova, Ekaterina] Univ Porto, Ctr Res &amp; Intervent Educ, Porto, Portugal</t>
  </si>
  <si>
    <t>Moscow City University; Universidade do Porto</t>
  </si>
  <si>
    <t>Nekhorosheva, E (corresponding author), Moscow City Univ, Res Inst Urban Studies &amp; Global Educ, Lab Urban Hlth &amp; Wellbeing, 4 Vtoroy Selskokhozyajstvenny Proezd, Moscow 129226, Russia.</t>
  </si>
  <si>
    <t>NehoroshevaEV@mgpu.ru; ekaterina@fpce.up.pt; kasatkinada@mgpu.ru</t>
  </si>
  <si>
    <t>Nekhorosheva, Elena/JFS-6237-2023</t>
  </si>
  <si>
    <t>Nekhorosheva, Elena/0000-0002-1243-4223</t>
  </si>
  <si>
    <t>NATL RES UNIV HIGHER SCH ECONOMICS</t>
  </si>
  <si>
    <t>MYASNITSKAYA 20, MOSCOW, 101000, RUSSIA</t>
  </si>
  <si>
    <t>1814-9545</t>
  </si>
  <si>
    <t>VOPR OBRAZOVANIYA-ED</t>
  </si>
  <si>
    <t>Vopr. Obrazovaniya-Educ. Stud. Mosc.</t>
  </si>
  <si>
    <t>10.17323/1814-9545-2023-1-126-160</t>
  </si>
  <si>
    <t>Education, Scientific Disciplines</t>
  </si>
  <si>
    <t>I6YR4</t>
  </si>
  <si>
    <t>WOS:001004226000004</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</si>
  <si>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</si>
  <si>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</si>
  <si>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</si>
  <si>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</si>
  <si>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</si>
  <si>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</si>
  <si>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</si>
  <si>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</si>
  <si>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</si>
  <si>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</si>
  <si>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</si>
  <si>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</si>
  <si>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</si>
  <si>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</si>
  <si>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4 M HRUSHEVSKY ST, KYIV, 01001, UKRAINE</t>
  </si>
  <si>
    <t>0130-5247</t>
  </si>
  <si>
    <t>1729-570X</t>
  </si>
  <si>
    <t>UKR ISTORYCHNYI ZH</t>
  </si>
  <si>
    <t>Ukr. Istorychnyi Zh.</t>
  </si>
  <si>
    <t>10.15407/uhj2023.01.020</t>
  </si>
  <si>
    <t>9Z5KG</t>
  </si>
  <si>
    <t>WOS:000951179300002</t>
  </si>
  <si>
    <t>Poltorak, SN; Zotova, AV</t>
  </si>
  <si>
    <t>Poltorak, Sergey N.; Zotova, Anastasia, V</t>
  </si>
  <si>
    <t>Lyudmila Alekseevna Verbitskaya: The Ukrainian Start of the Russian Philologist</t>
  </si>
  <si>
    <t>Lyudmila Alekseevna Verbitskaya (Bubnova); Lviv State University; Lviv Children's Labor Colony; Women's Secondary School no. 21 in Lviv; A. A. Zhdanov Leningrad State University; St. Petersburg State University; rector; historical sources</t>
  </si>
  <si>
    <t>The activities of the prominent Russian organizer of science, scientist, and teacher of higher education, Lyudmila Alekseevna Verbitskaya (Bubnova), are extremely relevant. Studying her experience allows us to form an effective work algorithm for our contemporary seeking to make a personal contribution to the development of national science and education. To conduct the study, the authors have used such methods as analysis, synthesis, generalization, comparison, as well as a number of purely historical methods: historical-systemic, comparative, retrospective. The publication is to analyze the previously unpublished documents from the archive of the Ivan Franko Lviv State University on Lyudmila Bubnova's stay in the Lviv Children's Labour Colony, where criminals and children of repressed Soviet citizens were kept together. Lyudmila Alekseevna Verbitskaya is a famous Russian philologist and organizer of science, the only female rector in the history of the St. Petersburg State University. Lyudmila Alekseevna began her career in Ukraine, being admitted to the Ivan Franko Lviv State University from the Lviv Children's Labor Colony, where she was kept as the daughter of an enemy of the people. The article is based on unique archival documents that permit to analyze the initial formation of the future philologist; among them L. A. Bubnova's handwritten autobiography (1953), petition of the head of the department of children's colonies of the Lviv region, Major Chumakov, to the rector of the Ivan Franko Lviv State University for her admission to the faculty of philology (department of Russian philology), L. Bubnova's texts in Russian and Ukrainian written for entrance examination in the university, documentary data on her grades at entrance examination in Russian language and literature, Ukrainian language, history of the USSR, geography, and foreign language. Of interest is her personal data sheet, her academic certificate for the first year at the university with results of 8 exams and tests in the first semester and 12 tests and exams in the second semester, as well as her coursework. The authors conclude that the Lviv period in her life and education gave L. A. Verbitskaya (Bubnova) a launching pad for her future scientific and administrative career.</t>
  </si>
  <si>
    <t>[Poltorak, Sergey N.] AS Pushkin Leningrad State Univ, Res Ctr, St Petersburg, Russia; [Zotova, Anastasia, V] St Petersburg State Univ, Dept Int Relat Postsoviet Space, St Petersburg, Russia</t>
  </si>
  <si>
    <t>Poltorak, SN (corresponding author), AS Pushkin Leningrad State Univ, Res Ctr, St Petersburg, Russia.</t>
  </si>
  <si>
    <t>poltorak2006@yandex.ru; anastasiyazotova@mail.ru</t>
  </si>
  <si>
    <t>10.28995/2073-0101-2023-1-286-300</t>
  </si>
  <si>
    <t>E7MN9</t>
  </si>
  <si>
    <t>WOS:000977343600022</t>
  </si>
  <si>
    <t>Pomelov, VB</t>
  </si>
  <si>
    <t>Pomelov, Vladimir Borissovich</t>
  </si>
  <si>
    <t>Administrative and methodological innovations of the first years of Soviet power in Russian education (1917-1927)</t>
  </si>
  <si>
    <t>HISTORY OF EDUCATION &amp; CHILDRENS LITERATURE</t>
  </si>
  <si>
    <t>Soviet education; People's Commissariat of Education; State Academic Council; Russian Federation; XX Century</t>
  </si>
  <si>
    <t>The article is devoted to the characteristics of administrative and methodological innovations in Russian education in the first years of the Soviet power (1917-1927). The political events that determined the development of the Russian enlightenment in this period are characterized as the result of the victory of the Great October Socialist Revolution. Administrative transformations in the country have opened up opportunities for affordable education of children of workers and peasants, and made it more democratic, connected with life and practice of the socialist construction. Methodological innovations are revealed on the example of activities of the People's Commissariat of Education, i.e. its efforts in developing comprehensive curricula and programs. This was the first experience of project-based education in schools of the Bolshevik Russia, and its implementation was accompanied by great difficulties. Views of a number of significant enlightenment figures of the time, such as N.K. Krupskaya, A.V. Lunacharsky, P.P. Blonsky, M.N. Pokrovsky, S.T. Shatsky, are shown.</t>
  </si>
  <si>
    <t>[Pomelov, Vladimir Borissovich] Vyatka State Univ, Dept Pedag, Kirov, Russia</t>
  </si>
  <si>
    <t>Vyatka State University</t>
  </si>
  <si>
    <t>Pomelov, VB (corresponding author), Vyatka State Univ, Dept Pedag, Kirov, Russia.</t>
  </si>
  <si>
    <t>vladimirpomelov@mail.ru</t>
  </si>
  <si>
    <t>EDIZIONI UNIVERSITA MACERATA</t>
  </si>
  <si>
    <t>MACERATA</t>
  </si>
  <si>
    <t>CENTRO DIREZIONALE, VIA CARDUCCI, 63-A, MACERATA, 62100, ITALY</t>
  </si>
  <si>
    <t>1971-1093</t>
  </si>
  <si>
    <t>1971-1131</t>
  </si>
  <si>
    <t>HIST EDUC CHILD LIT</t>
  </si>
  <si>
    <t>Hist. Educ. Child. Lit.</t>
  </si>
  <si>
    <t>L1RO0</t>
  </si>
  <si>
    <t>WOS:001021100200018</t>
  </si>
  <si>
    <t>Semenova, AI</t>
  </si>
  <si>
    <t>Semenova, Angelina I.</t>
  </si>
  <si>
    <t>Live Face: Pavel Sergeevich Popov about Ivan Vasilyevich Popov (Preface to the Publication of the Chapter I.V. Popov from the Memories of P.S. Popov)</t>
  </si>
  <si>
    <t>VOPROSY FILOSOFII</t>
  </si>
  <si>
    <t>history of Russian philosophy; memoirs; P; S; Popov; I; V; uni-versity philosophy; knowledge; faith</t>
  </si>
  <si>
    <t>Memoirs about the professor of the Moscow Theological Academy and Moscow University Ivan Vasilyevich Popov (1867-1938) continue the series of publica-tions of separate chapters of the book of memoirs of Pavel Sergeevich Popov (1892-1964) Images of the past. Memories from university, gymnasium and childhood years. Immersion in the text of memoirs opens up for us today a wide cultural, historical and existential context, which allows us to take a fresh look at the intellectual heritage of Russian thinkers - the heroes of P.S. Popov's me-moirs. With each new deciphered page of manuscripts of memoirs, the sides and facets of P.S. Popov's writing talent are fully revealed to the reader. A smart chronicler, demonstrating the ability to subtly and extremely reliably reveal the appearance and character of his colleagues, their manner and style of beha-vior, scientific strategies and features of the movement of thought, the sphere of professional, friendly and family communication, to expose internal and ex-ternal ideological ties, Popov knows how to subordinate details of the image of the accurately grasped dominant of the personality, its main content, psycho-logically conditioned motive and aspirations in scientific programs and research. This is how a gallery of portraits of Russian philosophers is compiled, behind each of which, thanks to a stereoscopically recreated figure, the observer will al-ways be able to see not so much an outline of an intellectual biography but a living face. In this case, it is thanks to the detailed portrait characteristics that we get the opportunity to discover I.V. Popov not only as a strict rational theo-logian-positivist, as he reveals himself in his works, and as P.S. Popov knew him as a teacher and researcher of medieval philosophy, but also as a deeply and sincerely believing person who, like a true Christian, never talked about his faith, did not put this truly intimate side of his life on display.</t>
  </si>
  <si>
    <t>angelina-ia@yandex.ru</t>
  </si>
  <si>
    <t>RUSSIAN ACAD SCIENCES-INST PHILOSOPHY</t>
  </si>
  <si>
    <t>UL VOLHONKA, DOM 14-1, STR 5, MOSCOW, 119991, RUSSIA</t>
  </si>
  <si>
    <t>0042-8744</t>
  </si>
  <si>
    <t>VOP FILOS</t>
  </si>
  <si>
    <t>Vopr. Filos.</t>
  </si>
  <si>
    <t>10.21146/0042-8744-2023-6-124-137</t>
  </si>
  <si>
    <t>Philosophy</t>
  </si>
  <si>
    <t>L6UF5</t>
  </si>
  <si>
    <t>WOS:001024585300017</t>
  </si>
  <si>
    <t>Slezin, AA</t>
  </si>
  <si>
    <t>Slezin, Anatoly A.</t>
  </si>
  <si>
    <t>Intergenerational Rift in Russian Village: Impact of Anti-Religious Offensive of Communist Youth at Turn of the 1920-1930s</t>
  </si>
  <si>
    <t>NAUCHNYI DIALOG</t>
  </si>
  <si>
    <t>generations; fathers; the youth; Komsomol; village; peasants; religion; atheists; collectivi-zation</t>
  </si>
  <si>
    <t>The article is devoted to the analysis of the relationship in the spiritual sphere between the representatives of the peasant generation of the revolutionary turning point (born at the turn of the XIX-XX centuries) and Komsomol members from the generation of children of the revolution (their childhood fell on the first post-revolutionary years) in the initial period of mass collectivization of the USSR. The deep demographic changes in post -revolutionary Russia, the strengthening of the role of youth in the countryside are shown. A statistical analysis of rural Komsomol organizations was carried out. Young people are seen as a demographic group that has formed a critical attitude towards religion. Komsomol is recognized as an organization that turned the generational hierarchy of the Russian village. Much attention is paid to the role of the Union of Militant Atheists in attracting young people to active anti-religious activities. Priority is given to studying the reaction of peasants to the anti-religious activities of youth. It is shown that the spiritual heritage, which, according to the rules of continuity of development, the generation of the revolutionary turning point was called upon to pass on to its successors, was rejected in real life by active representatives of the younger generation. From the author's point of view, the participation of young people in the anti-religious offensive is one of the decisive factors in the strengthening of the intergenerational rift, which became apparent even in the previous decade.</t>
  </si>
  <si>
    <t>[Slezin, Anatoly A.] Tambov State Tech Univ, Dept Hist &amp; Philosophy, Tambov, Russia</t>
  </si>
  <si>
    <t>Tambov State Technical University</t>
  </si>
  <si>
    <t>Slezin, AA (corresponding author), Tambov State Tech Univ, Dept Hist &amp; Philosophy, Tambov, Russia.</t>
  </si>
  <si>
    <t>anatoly.slezin@yandex.ru</t>
  </si>
  <si>
    <t>Slezin, Anatolii/A-8944-2018</t>
  </si>
  <si>
    <t>Slezin, Anatolii/0000-0002-9559-7553</t>
  </si>
  <si>
    <t>Russian Science Foundation [22-18-00132]</t>
  </si>
  <si>
    <t>Acknowledgments: The study is supported by Russian Science Foundation, project number 22-18-00132, https://rscf.ru/project/22-18-00132/</t>
  </si>
  <si>
    <t>TSENTR NAUCHNYKH &amp; OBRAZOVATELNYKH PROEKTOV</t>
  </si>
  <si>
    <t>EKATERINBURG</t>
  </si>
  <si>
    <t>PR-KT KOSMONAVTOV, DOM 43, KV 57, EKATERINBURG, 620098, RUSSIA</t>
  </si>
  <si>
    <t>2225-756X</t>
  </si>
  <si>
    <t>2227-1295</t>
  </si>
  <si>
    <t>NAUCH DIALOG</t>
  </si>
  <si>
    <t>Nauch. Dialog</t>
  </si>
  <si>
    <t>10.24224/2227-1295-2023-12-3-446-477</t>
  </si>
  <si>
    <t>H8AN5</t>
  </si>
  <si>
    <t>WOS:000998126300024</t>
  </si>
  <si>
    <t>Confrontation between Believers and Young Godless as a Factor of Intergenerational Rift in Russian Village in 1920s</t>
  </si>
  <si>
    <t>generations; revolutionary change; Fathers and Sons; pioneers; peasants; religion</t>
  </si>
  <si>
    <t>The relationship between representatives of the generations of the revolutionary turning point (born at the turn of the 19th -20th centuries) and children of the revolu-tion (those whose childhood fell on the fi rst post-revolutionary fi fteen years) is analyzed. The role of the young godless of the 1920s in the evolution of the moral state of the peas-ant fathers is studied. The role of the young godless of the 1920s in the evolution of the moral state of the peasant fathers is studied. Attention is paid to the theoretical substantiation of the role of the pioneers in the formation of the new man, their prac-tical efforts in this direction and the reaction of the peasantry. It is shown that the spir-itual heritage, which, according to the rules of continuity of development, the genera-tion of the revolutionary turning point was called upon to pass on to its successors, in real life was rejected by active representatives of the younger generation. The confronta-tion between young godless and adherents of traditional religions signifi cantly infl uenced the strengthening of the intergenerational rift in the Russian village. An analysis of the ex-perience of forming the foundations of the pi-oneer movement and identifying the causes of the exacerbation of intergenerational con-flict in the Russian countryside (including children's anti-religious activities) are of par-ticular relevance in connection with the search for a model of education that meets the mod-ern demands of the state and society.</t>
  </si>
  <si>
    <t>[Slezin, Anatoly A.] Tambov State Tech Univ, Tambov, Russia</t>
  </si>
  <si>
    <t>Slezin, AA (corresponding author), Tambov State Tech Univ, Tambov, Russia.</t>
  </si>
  <si>
    <t>10.24224/2227-1295-2023-12-1-467-491</t>
  </si>
  <si>
    <t>9I2GC</t>
  </si>
  <si>
    <t>WOS:000939334100005</t>
  </si>
  <si>
    <t>Tsidenkov, GG</t>
  </si>
  <si>
    <t>Tsidenkov, G. G.</t>
  </si>
  <si>
    <t>Humanitarian Aid of the Red Cross and Other Public Organizations of the Netherlands To Soviet Russia During the Famine of 1921-1923 br</t>
  </si>
  <si>
    <t>MGIMO REVIEW OF INTERNATIONAL RELATIONS</t>
  </si>
  <si>
    <t>the famine of 1921-23; humanitarian aid; Netherlands Red Cross; Nansen Com-mittee; Netherlands; Mennonites; Mezhrabpom; Ukraine; Volga region; Crimea</t>
  </si>
  <si>
    <t>Historiography of the famine in Soviet Russia and Ukraine 1921-23. includes a large number of scholar papers covering foreign humanitarian aid to starving population in the context of the work of such large organizations as the American Relief Administration, the Nansen Committee, etc. At the same time, there are practically no articles and thesis which fully describe the assistance to the Soviet starving from individual states and national aid committees. The purpose of this article is to highlight and summarize the main aspects of the activities of the Dutch charitable and public organizations on the territory of Soviet Russia and the Ukrainian SSR during the famine of 1921-23 on the basis of documents from the Russian central and regional archives, as well as the National Archives of Sweden, whose data are first introduced into the scientific circulation. Despite the absence of diplomatic relations between Soviet Russia and the Netherlands, representatives of almost all sectors of Dutch society took part in that activities. The collected data allow us to identify four main channels for the receipt of Dutch humanitarian aid in the areas affected by crop failure:1) Pro-government and public charitable organizations (the Red Cross of the Netherlands, the Dutch branch of the International Union Save the Children), which provided aid to the population in Volga region, Crimea and in Ukraine. In addition to sending humanitarian sup-plies, the Dutch Red Cross equipped its own expedition to Samara province;2) Associations of trade unions of the Second International, which participated in the financ-ing of an independent expedition of the International Federation of Trade Unions to the Chuvash Autonomous Region;3) communist trade unions and associations of the Netherlands, acting through the organi-zation International Workers' Aid, which took part in the restoration of the Soviet national economy, and also maintained numerous orphanages in Soviet Russia;4) Religious societies of Dutch Mennonite Protestants, which sent humanitarian aid to the places of settlement of their co-religionists, where, at the insistence of the Soviet govern-ment, they provided aid to all those in need, regardless of religion.All the activities of various Dutch organizations and individual citizens in Soviet Russia and the Ukraine showed the readiness of the population and political forces of the Netherlands to maintain close contacts and interaction between our peoples, regardless of the official relations of states and political differences.</t>
  </si>
  <si>
    <t>[Tsidenkov, G. G.] Samara State Univ Social Sci &amp; Educ, Chair Russian Hist &amp; Archeol, ul M Gorky 65 67, Samara 443099, Russia</t>
  </si>
  <si>
    <t>Samara State University of Social Sciences &amp; Education</t>
  </si>
  <si>
    <t>Tsidenkov, GG (corresponding author), Samara State Univ Social Sci &amp; Educ, Chair Russian Hist &amp; Archeol, ul M Gorky 65 67, Samara 443099, Russia.</t>
  </si>
  <si>
    <t>gcidenkov@yandex.ru</t>
  </si>
  <si>
    <t>MGIMO UNIV PRESS</t>
  </si>
  <si>
    <t>PROSPEKT VERNADSKOGO, 76, MOSCOW, 119454, RUSSIA</t>
  </si>
  <si>
    <t>2071-8160</t>
  </si>
  <si>
    <t>2541-9099</t>
  </si>
  <si>
    <t>MGIMO REV INT RELAT</t>
  </si>
  <si>
    <t>MGIMO Rev. Int. Relat.</t>
  </si>
  <si>
    <t>10.24833/2071-8160-2023-1-88-87-105</t>
  </si>
  <si>
    <t>International Relations</t>
  </si>
  <si>
    <t>I3VG4</t>
  </si>
  <si>
    <t>WOS:001002084100004</t>
  </si>
  <si>
    <t>Tulupova, EO; Latypova, NS; Yamaletdinova, NV; Demidova, TK</t>
  </si>
  <si>
    <t>Tulupova, E. O.; Latypova, N. S.; Yamaletdinova, N. V.; Demidova, T. K.</t>
  </si>
  <si>
    <t>On the issue of child-friendly justice in Germany</t>
  </si>
  <si>
    <t>child; child-friendly justice; psychosocial support; interrogation of a minor; com-munication with a child in court; tactics of interrogation of a minor</t>
  </si>
  <si>
    <t>For many years, the international community has recognized the fact that children, due to their age, have unique characteristics and needs as subjects of law. They should be taken into account in all spheres of life, but especially when they face justice. Becoming a participant in it as a witness, victim or accused, the child, firstly, becomes involved in the adult world, which is alien to him. Secondly, it becomes more vulnerable in rights, due to its incomplete development and limited capabilities, and therefore needs a different attitude. Finding a balance between public interests and the well-being of the child in the process of seeking justice and the administration of justice is a difficult and urgent task for any State governed by the rule of law. It also seems important due to the fact that the child, while continuing to grow and develop, is still open to positive socialization, in which both the family and the state play the main roles. To study the problem, the goal was set to study the experience of Germany, since this state has long focused its policy on children, developing various juvenile technologies. The specifics of the administration of justice with the participation of a child in it are analyzed, as well as the recommendations of German specialists in the field of psychology, pedagogy and jurisprudence, on adjusting the existing justice system and adapting it to the needs of the child. In particular, such issues as: features of communication with the child during the trial, psychosocial support of the child and the use of audio-video interrogation of the child are considered. According to the results of the study, the authors have drawn conclusions about how effectively the institute works in general and about the feasibility of integrating the German experience into Russia.</t>
  </si>
  <si>
    <t>[Tulupova, E. O.; Latypova, N. S.; Yamaletdinova, N. V.; Demidova, T. K.] Ufa Univ Sci &amp; Technol, 131 Ul Dostoevskogo, Ufa 450000, Republic Of Bas, Russia</t>
  </si>
  <si>
    <t>Tulupova, EO (corresponding author), Ufa Univ Sci &amp; Technol, 131 Ul Dostoevskogo, Ufa 450000, Republic Of Bas, Russia.</t>
  </si>
  <si>
    <t>Lena118@yandex.ru; marchrose@pravgos.ru; fnv80-80@mail.ru; dtatyana12@yandex.ru</t>
  </si>
  <si>
    <t>10.21638/spbu14.2023.210</t>
  </si>
  <si>
    <t>WOS:000996378800010</t>
  </si>
  <si>
    <t>Uvarov, SN</t>
  </si>
  <si>
    <t>Uvarov, Sergey N.</t>
  </si>
  <si>
    <t>On the question of the method of determining the quantitative dimensions of ethnic assimilation in 1959-1989 (on the example of Udmurts)</t>
  </si>
  <si>
    <t>VESTNIK TOMSKOGO GOSUDARSTVENNOGO UNIVERSITETA ISTORIYA-TOMSK STATE UNIVERSITY JOURNAL OF HISTORY</t>
  </si>
  <si>
    <t>ethnic assimilation; ethno-demographic processes; population; Udmurts; Udmurtia</t>
  </si>
  <si>
    <t>Currently, there are no generally accepted methods in the world for the quantitative measurement of ethnic assimilation. Scientists have repeatedly made such attempts, but none of the proposed methods was perfect. Therefore, they have not received distribution. For the first time in world and domestic historiography, the article proposes a technique which makes it possible to determine the quantitative dimensions of ethnic assimilation. Udmurts, who are the largest people of the Russian Federation, are taken as an example. According to the 2010 census, they were thirteenth in size. At the same time, from 1959 to 2010, the number of Udmurts in Russia decreased by 10.3%. During the same time, among the more numerous peoples of Russia, the number fell only among Ukrainians (by 42.6%) and Mordovians (by 38.5%), while among the rest it increased significantly (only among the Chuvashs it remained almost at the same level). The essence of the developed original methodology is that the changes in the number of people for a certain period of time (between population censuses) and the results of the reproduction of the same people are compared. The difference in this information is that during the census, nationality is recorded by self-determination (parents indicate children); when taking into account the natural movement of the population, it is recorded according to the relevant identification documents. This takes into account migration from one region to another. The relationship of these parameters is expressed by a formula with two unknowns. To solve it, you need to know the increase in the number of people in the region, the increase in the number of people outside the region, the natural increase in the people in the region, the natural increase in the diaspora. Using this original technique, the quantitative sizes of the ethnic assimilation of the Udmurts from 1959 to 1989 were calculated. According to estimates for this period, 84.3 thousand Udmurts changed their ethnic identity in Udmurtia, another 38.1 thousand people - beyond its borders. The proposed method of quantitative measurement of ethnic assimilation can be used in relation to other peoples in other regions. The limitation on the use of this technique is the time period: due to the specifics of collecting current statistics on ethnic reproduction, it can only be applied to 1959-1988. This is explained by the fact that in order to calculate the numerical scale of ethnic assimilation, it is necessary to know the size of the natural increase. Moreover, the information on fertility and mortality by individual nationalities was collected in our country only from 1958 to 1996.</t>
  </si>
  <si>
    <t>[Uvarov, Sergey N.] Udmurt State Agrarian Univ, Dept Social &amp; Humanitarian Disciplines, Izhevsk, Russia</t>
  </si>
  <si>
    <t>Uvarov, SN (corresponding author), Udmurt State Agrarian Univ, Dept Social &amp; Humanitarian Disciplines, Izhevsk, Russia.</t>
  </si>
  <si>
    <t>sergey.uvarov@mail.ru</t>
  </si>
  <si>
    <t>Russian Science Foundation [23-28-01604]</t>
  </si>
  <si>
    <t>The study was supported by the Russian Science Foundation grant No. 23-28-01604, https://rscf.ru/project/23-28-01604/</t>
  </si>
  <si>
    <t>1998-8613</t>
  </si>
  <si>
    <t>2311-2387</t>
  </si>
  <si>
    <t>VESTN TOMSK GOS U IS</t>
  </si>
  <si>
    <t>Vestn. Tomsk. Gos. Univ. Istoriya-Tomsk State Univ. J. Hist.</t>
  </si>
  <si>
    <t>10.17223/19988613/84/19</t>
  </si>
  <si>
    <t>R4BL1</t>
  </si>
  <si>
    <t>WOS:001063815800019</t>
  </si>
  <si>
    <t>Volkova, EN; Rudnova, NA; Kalimullin, AM</t>
  </si>
  <si>
    <t>Volkova, Elena N.; Rudnova, Natalia A.; Kalimullin, Aidar M.</t>
  </si>
  <si>
    <t>Subjective Representations of the Health of Preschool Teachers</t>
  </si>
  <si>
    <t>health; subjective representations; preschool teachers; psychological well-being; PERMA</t>
  </si>
  <si>
    <t>Objective. The study of subjective representations of the health of preschool teachers.Background. Subjective representations of health are an individual psychological instrument of well-being influencing objective achievements in personal, social and professional life. Subjective rep-resentations of the health of preschool teachers are both an important factor for their professional ac-tivities and the characteristics of the educational environment for children. Research on subjective rep-resentations of the health of preschool teachers is important because it may affect the development of children's attitudes towards their health.Study design. The study is dedicated to subjective representations of health and their relationship with stratification variables and components of psychological well-being in the PERMA model. Ana-lytical approaches included descriptive statistics, frequency analysis, analysis of variance, cluster and correlation analyses. Participants. The main sample included 1537 preschool teachers aged between 21 and 74 years with work experience from 1 year to 55 years, with secondary or higher education. All participants live in the Russian Federation. Method. The study was conducted online using the PERMA-Profiler questionnaire, adapted for the Russian-speaking sample. Subjective representations of health include the cognitive self-assessment of health, satisfaction with own's health, social comparison of own's health with peers. The information about socio-demographic characteristics (age, level of education, work experience, place of residence, marital status, number of children) was also collected. Results. The perception of the health of preschool educators consistent between own's cognitive self-assessment of health, satisfaction with health and social comparison with the health of other people. Subjective representations of the health of preschool teachers are characterized by positivity and opti-mism. These representations do not depend on the level of education, place of residence, geography of the region of residence, number of children, marital status, but are related to age and work experience. The highest indicators of subjective representations of health were found among older educators.Conclusions. Subjective representations of health have a positive connotation and are associated with the psychological well-being of preschool teachers. Involvement in pedagogical activity contributes to positive representations of the health of educators, especially in old age.</t>
  </si>
  <si>
    <t>[Volkova, Elena N.] Moscow Pedag State Univ, Psychol Inst, Russian Acad Educ, Moscow, Russia; [Rudnova, Natalia A.] Russian Acad Educ, Psychol Inst, Moscow, Russia; [Kalimullin, Aidar M.] Kazan Fed Univ, Kazan, Russia</t>
  </si>
  <si>
    <t>Psychological Institute, Russian Academy of Education; Psychological Institute, Russian Academy of Education; Kazan Federal University</t>
  </si>
  <si>
    <t>Volkova, EN (corresponding author), Moscow Pedag State Univ, Psychol Inst, Russian Acad Educ, Moscow, Russia.</t>
  </si>
  <si>
    <t>envolkova@yandex.ru; rudnova.na@yandex.ru; kalimullin@yandex.ru</t>
  </si>
  <si>
    <t>Volkova, Elena/G-8595-2015; Kalimullin, Aydar/N-1528-2013</t>
  </si>
  <si>
    <t>Volkova, Elena/0000-0001-9667-4752; Rudnova, Natalia/0000-0003-2063-2892; Kalimullin, Aydar/0000-0001-7788-7728</t>
  </si>
  <si>
    <t>10.17759/sps.2023140207</t>
  </si>
  <si>
    <t>WOS:001030693800007</t>
  </si>
  <si>
    <t>Zharova, AK</t>
  </si>
  <si>
    <t>Zharova, Anna K.</t>
  </si>
  <si>
    <t>INTERNET SERVICE PROVIDERS AS SUBJECTS OF PREVENTION OF SEXUAL CRIME ON THE INTERNET</t>
  </si>
  <si>
    <t>PRAVOPRIMENENIE-LAW ENFORCEMENT REVIEW</t>
  </si>
  <si>
    <t>Crime; Internet service provider (ISP); moderation; Internet; child pornography; software</t>
  </si>
  <si>
    <t>ABUSE; CHILDREN</t>
  </si>
  <si>
    <t>The subject of the article is the provisions of the legislation of the Russian Federation aimed at ensuring the sexual inviolability of a minor. The object of the research is the relations connected with ensuring the sexual inviolability of minors. The Internet serves as an additional tool that facilitates access to minors, their social pages, the impact on the psyche of minors, and the involvement of children in destructive groups. However, not all articles establishing criminal liability for violation of the sexual inviolability of children contain a qualifying feature - this is the use of the Network in the implementa-tion of such activities. Thus, Art. 135 of the Criminal Code of the Russian Federation, which establishes criminal liability for committing indecent acts against minors, does not contain a qualifying feature - the commission of a crime through the use of the Internet. The organization of Internet relations on the Web is carried out by various Internet provid-ers, whose activities are connected both with organizing the communications of network users and with ensuring the circulation of information on the Internet. Based on these the-ses, the article provides answers to such questions as can acts were committed with the help of Internet technologies to be qualified under Art. 135 of the Criminal Code of the Russian Federation, is the use of Internet technologies by ISPs effective as a tool to combat crimes against the sexual integrity of minors carried out using the Web, and what legal and technical instruments will ensure the sexual integrity of children? The study showed that the norms of the Criminal Law aimed at preventing crimes related to the sexual inviolability of minors are also applicable to acts committed using the Internet. In accordance with the legislation of the Russian Federation, violence can take the form of physical or mental impact on a person, carried out through the Internet. Regarding the possibility of committing indecent acts on the Web, it can also be concluded that such acts can be recognized as depraved, despite the absence of direct physical contact with the body of the victim. States use various methods for determining the content, recognizing images distributed on the Web. The most commonly used technological tool is the information monitoring method. However, the obligation to use this method, both in Russia and in European countries, is not provided for all types of hosting providers. In connection with the analysis of Russian legislation, we can conclude that the possibilities of such hosting providers as the owners of audiovisual services and news aggregators in the field of information monitoring remained unused. Thus, the Federal Law  On Information, Information Technologies and Information Protection does not contain requirements for the owners of audiovisual services and news aggregators to conduct mandatory monitoring of information distributed on Internet platforms. The use of content filtering technology cannot be considered a panacea, but its mandatory use by various hosting providers will reduce the likelihood of distributing prohibited infor-mation. The requirement for the owners of social networks to monitor content by their users, defined by the Federal Law On Information, Information Technologies, and Information Protection, is only the first step taken towards reducing the volume of prohibited content posted on the Web. However, the requirements for the use of image and text recognition technologies by Internet providers remained outside. The article used the methods and techniques of formal logic - this is analysis and synthesis, analogy, comparison, hypothesis, proof in order to determine assumptions and find answers to the questions posed in the article. The study and comparative analysis of the practice of ensuring the safety of children from information posted on the Web, reflected in foreign studies, demonstrating possible solutions, made it possible to compare Russian experience with the experience of foreign colleagues and draw conclusions about approaches to solving the problems. The methods of forecasting and modeling are used for formulating possible ways to develop regulation and eliminate gaps in Russian legislation.</t>
  </si>
  <si>
    <t>[Zharova, Anna K.] Russian Acad Sci, Inst State &amp; Law, 10Znamenka Ul, Moscow 119019, Russia</t>
  </si>
  <si>
    <t>Russian Academy of Sciences; Institute of State &amp; Law of the Russian Academy of Sciences</t>
  </si>
  <si>
    <t>Zharova, AK (corresponding author), Russian Acad Sci, Inst State &amp; Law, 10Znamenka Ul, Moscow 119019, Russia.</t>
  </si>
  <si>
    <t>anna_jarova@mail.ru</t>
  </si>
  <si>
    <t>Zharova, Anna/H-4012-2015</t>
  </si>
  <si>
    <t>Zharova, Anna/0000-0002-2981-3369</t>
  </si>
  <si>
    <t>DOSTOEVSKY OMSK STATE UNIV</t>
  </si>
  <si>
    <t>OMSK</t>
  </si>
  <si>
    <t>PROSPEKT MIRA 55-A, OMSK, 644077, RUSSIA</t>
  </si>
  <si>
    <t>2542-1514</t>
  </si>
  <si>
    <t>2658-4050</t>
  </si>
  <si>
    <t>PRAVOPRIMENENIE-LAW</t>
  </si>
  <si>
    <t>Pravoprimenenie-Law Enforc. Rev.</t>
  </si>
  <si>
    <t>10.52468/2542-1514.2023.7(1).72-82</t>
  </si>
  <si>
    <t>L1KZ8</t>
  </si>
  <si>
    <t>WOS:001020928200001</t>
  </si>
  <si>
    <t>Zlobin, AN</t>
  </si>
  <si>
    <t>Zlobin, Andrey N.</t>
  </si>
  <si>
    <t>Soviet ideological propaganda in secondary schools Central Chernozem region in the early 30s of the XX century</t>
  </si>
  <si>
    <t>communist education; education reform; Central Chernozem region; industrialization; cultural revolution</t>
  </si>
  <si>
    <t>The article examines various aspects of propaganda of Soviet ideas in secondary schools in the Central Chernozem region. The purpose of this work is to analyze practical measures taken in schools in the Central Black Earth region as part of the educational reform of the early 1930s, aimed at implementing the new requirements of the Communist authorities to organize ideological propaganda in Soviet schools. The source base of the research primarily includes materials from the state archive of socio-political history of the Voronezh region, and materials from the State archive of the Russian Federation and the Russian state archive of socio-political history are also used. Many sources are introduced into scientific circulation for the first time. The people's Commissariat of Education formulated the following ideological tasks of Soviet education: providing Communist education, developing students ' dialectical and materialistic views on nature and society, and strengthening the fight against anti-proletarian ideology. The paper focuses on the ideologies that are subsequently introduced into the academic programs of various school disciplines. The article shows that the main ideological load was placed on history and social science. Educational classes in Mathematics, Physics, Biology, Foreign Language, Nature Science also received an ideological content and had to contain elements of anti-religious education, propaganda of proletarian internationalism, heroization of the revolutionary past, praise of the party leaders, achievements and prospects of the Soviet system. The Communist education of Soviet students went beyond the acquisition of the school curriculum in certain disciplines. The Pioneer and Komsomol organizations with the school authorities organized participation of schoolchildren in such organized events as the celebration of the First of May, the anniversary of the October revolution, in meetings. These events broadcast formulas, cliches and images of official propaganda and carried an emotional load aimed at fixing value-semantic stereotypes corresponding to the tasks of Soviet ideological propaganda in the mind. The article the author analyzes the difficulties and shortcomings in the organization of Pioneer groups, socialist competition among students, and the work of children's self-government bodies. The paper deals with the forms of organized leisure of Soviet schoolchildren, which are rich in ideological content: the activities of clubs, organization of campings, trips to the libraries. As a result, the paper concludes, that the Soviet propaganda was largely consonant with the worldview of Soviet youth, who did not have the experience and sufficient knowledge to critically comprehend Marxist ideology and Soviet reality. Despite the presence of anti-Communist sentiments and people who adhere to non-Soviet life practices, ideological propaganda in Soviet schools played a major role in the formation of a loyal and patriotic majority.</t>
  </si>
  <si>
    <t>[Zlobin, Andrey N.] Voronezh State Univ Engn Technol, Dept Philosophy &amp; Hist, Voronezh, Russia</t>
  </si>
  <si>
    <t>Voronezh State University of Engineering Technologies</t>
  </si>
  <si>
    <t>Zlobin, AN (corresponding author), Voronezh State Univ Engn Technol, Dept Philosophy &amp; Hist, Voronezh, Russia.</t>
  </si>
  <si>
    <t>rudronns@yanex.ru</t>
  </si>
  <si>
    <t>10.17223/19988613/82/6</t>
  </si>
  <si>
    <t>F0XA3</t>
  </si>
  <si>
    <t>WOS:000979650400006</t>
  </si>
  <si>
    <t>Muhamedrahimov, RJ; Shabalina, EV; Palmov, OI; Nikiforova, NV</t>
  </si>
  <si>
    <t>Muhamedrahimov, Rifkat J.; Shabalina, Ekaterina V.; Palmov, Oleg I.; Nikiforova, Natalia V.</t>
  </si>
  <si>
    <t>Caregiver-Child Interaction in Children Placed into Different Types of Russian Families following an Institutional Intervention</t>
  </si>
  <si>
    <t>ADOPTION QUARTERLY</t>
  </si>
  <si>
    <t>Caregiver-child interaction; institutional intervention; intervention follow-up; post-institutional families</t>
  </si>
  <si>
    <t>SOCIAL-EMOTIONAL INTERVENTION; MASSIVE CATCH-UP; BEHAVIOR PROBLEMS; METAANALYTIC EVIDENCE; FOSTER-CARE; ATTACHMENT; MOTHER; ADOPTION; AGE; PLASTICITY</t>
  </si>
  <si>
    <t>The current study examined whether interventions in St. Petersburg, Russian Federation, institutions for infants (Baby Homes) that increased caregiver sensitivity (Training Only) or both caregiver sensitivity and consistency (Training plus Structural Changes: T + SC) versus care as usual (No Intervention: NoI), and the type of post-institutional (PI) families (Relatives versus Non-Relatives) in relation to the length of institutionalization would be associated with caregiver-child interaction advantages in the families. The Parent-Child Early Relational Assessment (Clark, 1985) method was used to assess the caregiver-child interactions at the stages of &lt;= 24 months (n = 55), and 25-48 months of family placement (n = 48). Results suggest that at the stage of 24 months several interactional characteristics were better in families with children from T + SC than from NoI, especially the longer time children spent in these BH, and in families of Non-Relatives than Relatives. At 25-48 months, children in Non-Relative families displayed more Activity and Quality of Exploratory Play than in Relative families. Overall, these results suggest that at &lt;= 24 months in PI families, advantages in caregiver-child interaction might be associated with better institutional caregiving and the type of families, whereas at 25-48 months it might be related only to the type of families.</t>
  </si>
  <si>
    <t>[Muhamedrahimov, Rifkat J.; Shabalina, Ekaterina V.; Palmov, Oleg I.] St Petersburg State Univ, St Petersburg, Russia; [Nikiforova, Natalia V.] Baby Home 13, St Petersburg, Russia; [Muhamedrahimov, Rifkat J.] St Petersburg State Univ, 7 11, univ skaya embankment, St Petersburg 199034, Russia</t>
  </si>
  <si>
    <t>Saint Petersburg State University; Saint Petersburg State University</t>
  </si>
  <si>
    <t>Muhamedrahimov, RJ (corresponding author), St Petersburg State Univ, 7 11, univ skaya embankment, St Petersburg 199034, Russia.</t>
  </si>
  <si>
    <t>rjm@list.ru</t>
  </si>
  <si>
    <t>Shabalina, Ekaterina/0000-0002-5436-3072</t>
  </si>
  <si>
    <t>Eunice Shriver Kennedy National Institute of Child Health and Human Development; Russian Science Foundation [HD39017, 050212]; Institutional Review Board of St. Petersburg Psychological Society [22-28-00626]; Russian Federation [IRB00012426]</t>
  </si>
  <si>
    <t>Eunice Shriver Kennedy National Institute of Child Health and Human Development(United States Department of Health &amp; Human ServicesNational Institutes of Health (NIH) - USANIH Eunice Kennedy Shriver National Institute of Child Health &amp; Human Development (NICHD)); Russian Science Foundation(Russian Science Foundation (RSF)); Institutional Review Board of St. Petersburg Psychological Society; Russian Federation(Russian Federation)</t>
  </si>
  <si>
    <t>The intervention in St. Petersburg (RF) Baby Homes and some data collection were funded by Grants HD39017 and 050212 from the Eunice Shriver Kennedy National Institute of Child Health and Human Development to Robert B. McCall and Christina J. Groark (University of Pittsburgh, USA). The data analyzed for this article came from a research study funded by Russian Science Foundation, project number 22-28-00626, https://rscf. ru/en/project/22-28-00626/, and approved by the Institutional Review Board of St. Petersburg Psychological Society (IRB00012426), Russian Federation. The interpretations and opinions expressed are those of the authors, not the funder.</t>
  </si>
  <si>
    <t>1092-6755</t>
  </si>
  <si>
    <t>1544-452X</t>
  </si>
  <si>
    <t>ADOPT Q</t>
  </si>
  <si>
    <t>Adopt. Q.</t>
  </si>
  <si>
    <t>10.1080/10926755.2022.2156640</t>
  </si>
  <si>
    <t>DEC 2022</t>
  </si>
  <si>
    <t>M5BF2</t>
  </si>
  <si>
    <t>WOS:000903837200001</t>
  </si>
  <si>
    <t>Kambatyrova, A</t>
  </si>
  <si>
    <t>Kambatyrova, Assel</t>
  </si>
  <si>
    <t>Parents' language ideologies in the context of trilingual education policy in Kazakhstan</t>
  </si>
  <si>
    <t>INTERNATIONAL JOURNAL OF MULTILINGUALISM</t>
  </si>
  <si>
    <t>Language ideologies; trilingual education; language-in-education policy; parents; Kazakhstan</t>
  </si>
  <si>
    <t>MEDIUM INSTRUCTION; SCHOOL; LEARNERS; STUDENTS; CHILDREN; HOME</t>
  </si>
  <si>
    <t>Trilingual education policy is fomenting much debate among scholars and public intellectuals in Kazakhstan. However, parents' ideologies in relation to trilingual education are not heard although their participation in policy discussions is important since they play a key role in their children's education. Therefore, this article, through the lens of an adapted language ideology framework, Curdt-Christiansen [2009, Invisible and visible language planning: Ideological factors in the family language policy of Chinese immigrant families in Quebec. Language Policy, 8(4), 351-375. https://doi.org/10.1007/s10993-009-9146-7 ] examines the influence of political, economic, cultural and social, and educational factors on parents' language ideologies and ideological differences depending on the geographical location and type of school. The qualitative findings reported in this article stem from a larger mixed methods research study within which 24 interviews were conducted with parents from trilingual and mainstream schools in the North, Centre and South of Kazakhstan. The findings indicate that although the majority of parents support trilingual education policy from the political, economic and cultural perspectives, they believe that teaching in English, Kazakh and Russian should be introduced gradually to avoid negative outcomes. Studying content subjects in three languages is seen as problematic since not all children possess giftedness and abilities that are purportedly important for successful studying. Neglecting this might lead to illiterate school graduates.</t>
  </si>
  <si>
    <t>[Kambatyrova, Assel] Nazarbayev Univ, Grad Sch Educ, Astana, Kazakhstan; [Kambatyrova, Assel] Nazarbayev Univ, Grad Sch Educ, Kabanbay Batyr 53,Block C3,Room 5063, Astana 010000, Kazakhstan</t>
  </si>
  <si>
    <t>Nazarbayev University; Nazarbayev University</t>
  </si>
  <si>
    <t>Kambatyrova, A (corresponding author), Nazarbayev Univ, Grad Sch Educ, Kabanbay Batyr 53,Block C3,Room 5063, Astana 010000, Kazakhstan.</t>
  </si>
  <si>
    <t>akambatyrova@nu.edu.kz</t>
  </si>
  <si>
    <t>Kambatyrova, Assel/0000-0003-3150-6795</t>
  </si>
  <si>
    <t>Nazarbayev University Collaborative Research Project Grant Building Capacity for Teaching and Research in STEM Teacher Education in Kazakhstan: A Research-Practice Partnership [021220FD2210]</t>
  </si>
  <si>
    <t>Nazarbayev University Collaborative Research Project Grant Building Capacity for Teaching and Research in STEM Teacher Education in Kazakhstan: A Research-Practice Partnership</t>
  </si>
  <si>
    <t>This article was supported by the Nazarbayev University Collaborative Research Project Grant Building Capacity for Teaching and Research in STEM Teacher Education in Kazakhstan: A Research-Practice Partnership [021220FD2210].</t>
  </si>
  <si>
    <t>1479-0718</t>
  </si>
  <si>
    <t>1747-7530</t>
  </si>
  <si>
    <t>INT J MULTILING</t>
  </si>
  <si>
    <t>Int. J. Multiling.</t>
  </si>
  <si>
    <t>2022 DEC 8</t>
  </si>
  <si>
    <t>10.1080/14790718.2022.2153850</t>
  </si>
  <si>
    <t>Education &amp; Educational Research; Linguistics; Language &amp; Linguistics</t>
  </si>
  <si>
    <t>Social Science Citation Index (SSCI); Arts &amp; Humanities Citation Index (A&amp;HCI)</t>
  </si>
  <si>
    <t>Education &amp; Educational Research; Linguistics</t>
  </si>
  <si>
    <t>7B8XV</t>
  </si>
  <si>
    <t>WOS:000899411000001</t>
  </si>
  <si>
    <t>Maftei, A; Danila, O; Mairean, C</t>
  </si>
  <si>
    <t>Maftei, Alexandra; Danila, Oana; Mairean, Cornelia</t>
  </si>
  <si>
    <t>The war next-door-A pilot study on Romanian adolescents' psychological reactions to potentially traumatic experiences generated by the Russian invasion of Ukraine</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</si>
  <si>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</si>
  <si>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</si>
  <si>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</si>
  <si>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</si>
  <si>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</si>
  <si>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</si>
  <si>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cornelia.mairean@uaic.ro</t>
  </si>
  <si>
    <t>Mairean, Cornelia/U-7874-2019; Dănilă, Oana/HIZ-7746-2022; Maftei, Alexandra/ABB-6674-2020; Mairean, Cornelia/HZI-0147-2023</t>
  </si>
  <si>
    <t>Mairean, Cornelia/0000-0001-6895-8627; Dănilă, Oana/0000-0001-9304-0017; Maftei, Alexandra/0000-0001-9700-8794;</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</si>
  <si>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</si>
  <si>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</si>
  <si>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</si>
  <si>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DEC 5</t>
  </si>
  <si>
    <t>10.3389/fpsyg.2022.1051152</t>
  </si>
  <si>
    <t>7C3DM</t>
  </si>
  <si>
    <t>WOS:000899696600001</t>
  </si>
  <si>
    <t>Al'shevskaya, ON</t>
  </si>
  <si>
    <t>Al'shevskaya, Olga N.</t>
  </si>
  <si>
    <t>CULTUROLOGY, THE THEORY AND CULTURAL HISTORY</t>
  </si>
  <si>
    <t>book trade; specialty bookstores; related product; Cultural map of Russia; Siberia; Far East</t>
  </si>
  <si>
    <t>The purpose of the research presented in the article is to study the directions and trends of book sales specialization in the book market of Siberia and the Far East in 2000-2019. The research Methodology is based on a combination of landscape-reconstructing strategies, monitoring of bookselling enterprises in the region, surveys and comparative typological analysis. Approaches and methods of post-non-classical science (system and synergetic) are used [1]. The results of monitoring of booksellers in the region in the next stage (2019) of the Federal project  Cultural map of Russia are presented. In the SFO, specialized booksellers account for about 22% of the total number of booksellers in the region (113 out of 512), in the far Eastern Federal district - much less - 10.8% (33 out of 306). Specialized bookstores are located in the largest (with a population of more than 1 million people) and large (from 250 thousand people to 1 million people) cities, in cities with a population of less than 250 thousand are almost not found. Stores of scientific, medical, local history, and children's books are not common in the region. Orthodox literature is widely implemented in the parishes of the churches of the Orthodox Church. Widely represented in the book market of Siberia and the Far East are such areas of specialization of the book range as foreign, second-hand books; the most common are: traditionally-educational and methodical literature, and - developed in the last decade of the XXI century direction comics and manga. The integration and networking of specialized booksellers in the region is gradually taking place at the Federal, regional and local levels. Companies diversify their activities in different areas: creating online divisions, opening printing sites for the manufacture of blanks and other products, baguette and other workshops, and making Souvenirs. An important area of diversification is educational and consulting activities, activities to promote reading, participation in exhibitions, fairs, urban socio-cultural events. The regional Russian market follows global trends - the product category Books appears in nonspecialized books on offline and online retail outlets [2]. In General, specialized booksellers adequately adapt to the requirements of target audiences, building their activities both in the interests of their own business and for the most complete satisfaction of the increasingly demassified demands of society.</t>
  </si>
  <si>
    <t>[Al'shevskaya, Olga N.] Russian Acad Sci, Siberian Branch, State Publ Sci Technol Lib, Novosibirsk, Russia</t>
  </si>
  <si>
    <t>Russian Academy of Sciences; State Public Scientific &amp; Technological Library of the Siberian Division of the Russian Academy of Sciences</t>
  </si>
  <si>
    <t>Al'shevskaya, ON (corresponding author), Russian Acad Sci, Siberian Branch, State Publ Sci Technol Lib, Novosibirsk, Russia.</t>
  </si>
  <si>
    <t>alshevsk@yandex.ru</t>
  </si>
  <si>
    <t>DEC</t>
  </si>
  <si>
    <t>10.17223/22220836/48/1</t>
  </si>
  <si>
    <t>9C4RN</t>
  </si>
  <si>
    <t>WOS:000935406500001</t>
  </si>
  <si>
    <t>Khilko, NF</t>
  </si>
  <si>
    <t>Khilko, Nikolai F.</t>
  </si>
  <si>
    <t>CHANGE IMAGES OF DOMINANTS IN OMSK CULTURAL LANDSCAPES IN PHOTOGRAPHERS OF THE SECOND HALF XX CENTURY</t>
  </si>
  <si>
    <t>cultural landscapes; dominant of photoimages; photographers; photofixing markers; periodization</t>
  </si>
  <si>
    <t>In article, inclusion on information and axiological approach, the set of types of images of cultural landscapes of the city of Omsk in the system of the constants of cultural heritage of the city revealed in photography by the Russian and local pictorialists reveals. From here the images of cultural landscapes of the city of Omsk reflected in works by conditionally will be divided into three groups depending on landscape type ( natural and architectural, event, personified (brisk). The first type of images of cultural landscapes is made by the landscapes of the urban environment integrated into a natural environment (architectural forms of the city: buildings, constructions, monuments, design objects against the background of the nature with plantings, groves, squares and other natural objects. The second type of images is made by the pictures of events against the background of an architectural environment displaying the atmosphere of events, incidents, peculiar signs of time and era (event-hronotopnye images). The third group also reflects an originality and shape cultural a landscape the cities through display of the environment of its inhabitants activity also with all signs of time: radical citizens, guests, children, youth, veterans, families, etc., that is it is social images of the city. Besides, the periodization of process of photofixing of cultural landscapes is carried out to the considered period which corresponds to characteristic of works of pictorialists - authors of photolandscapes of the city of Omsk. It is remarkable that the allocated typology of pictures of a city landscape finds the figurative reflection in change of dominants of photoimages of cultural landscapes of the city of Omsk in the chronological periods of creativity. The analysis of photos of 12 authors (is the Moscow pictorialist D.D. Ukhtomsky and residents of Omsk B. Zlobin, G. Marder, E.S. Mamakin, L. Potemkin, V. Lipovsky, M. Frumgarts, I. Savin, M. Gorokhov, O. Derkunsky, V.F. Kudrinsky, V. Andreyev) belonging to the different chronological periods of creativity is given showed bright change of dominants of images of cultural landscapes. The following typology of cultural landscapes is as a result revealed: dynamic, recreation, event, traditional. the dominant on surprising fulfillments, events and people which was during the post-war period (the 40th - the 50th years) is noticed at 8 authors. In the period of thaw (the 60th years), presented by 6 authors, there was relevant a display of a cultural landscape of the surprising facts of city cultural life. During the pre-perestroika period (70-e-80-e) the dominant of harmony of a cultural landscape with the nature and orientations on construction of new life is brightly traced. During reorganization (the 90th years) there was an aspiration to show exotic of the happening changes. At last, during the modern period (the beginning of the 21st century) a small number of authors (3) found peculiar muster of centuries in images of the urban environment and inhabitants. Thus, the dominant images of the cultural landscapes of the city of Omsk in the period from the 40s of the twentieth century to the beginning of the XXI century changed due to the fact that new masters came, the nature of the cultural landscape changed and, accordingly, its images and vision.</t>
  </si>
  <si>
    <t>[Khilko, Nikolai F.] Omsk State Univ FM Dostoyevsky, Omsk, Russia</t>
  </si>
  <si>
    <t>Dostoevsky Omsk State University</t>
  </si>
  <si>
    <t>Khilko, NF (corresponding author), Omsk State Univ FM Dostoyevsky, Omsk, Russia.</t>
  </si>
  <si>
    <t>fedorovich59@mail.ru</t>
  </si>
  <si>
    <t>10.17223/22220836/48/22</t>
  </si>
  <si>
    <t>WOS:000935406500022</t>
  </si>
  <si>
    <t>Lapo, PV; Kattsina, TA</t>
  </si>
  <si>
    <t>Lapo, Pavel, V; Kattsina, Tatiana A.</t>
  </si>
  <si>
    <t>Organization of Children's Asylums in Penitentiary Institutions of the Russian Empire in the 19th and early 20th centuries (Case Study of Krasnoyarsk Asylum for Prisoners' Children)</t>
  </si>
  <si>
    <t>Krasnoyarsk Asylum for Prisoners' Children; Krasnoyarsk prison; orphanee; children of prisoners; social assistance; Enisey province</t>
  </si>
  <si>
    <t>Children's asylums played an important role in the organization of social assistance to convicts and their families in the second half of the 19th and early 20th centuries. By the mid-1880s, the vast majority of such institutions were located in the European part of Russia. At the same time, in the territory of Siberia, the possibilities for placing and educating the children of prisoners outside prisons were extremely limited. That is why the opening, in 1886, at the initiative of the Krasnoyarsk provincial prison committee, of an asylum for prisoners' children within the local prison castle was an important event for the region. Based on an analysis of extensive archival data, the author reconstructs a picture of the life and activities of the asylum. One by one the issues of management, relations with city and provincial authorities, organization of children admission, educational and upbringing process, and leisure time of the asylum inmates are examined in detail. A special place within the study is taken by the problem of financing the orphanage. Statistical data allows one to speak about the gradual increase of its welfare from 7 thousand rubles in 1886 to 24 thousand rubles in 1915. But its resources remained rather modest, especially compared to, e.g., the T.I. Shegoleva Orphanage, which had a charter capital of 50,000 rubles. Despite this, the orphanage performed its functions in full, taking in about a hundred children a year. As a result, it played an important role in the organization of social assistance in the penitentiary institutions of Siberia in the pre-revolutionary period.</t>
  </si>
  <si>
    <t>[Lapo, Pavel, V; Kattsina, Tatiana A.] Siberian Fed Univ, Krasnoyarsk, Russia</t>
  </si>
  <si>
    <t>Siberian Federal University</t>
  </si>
  <si>
    <t>Lapo, PV (corresponding author), Siberian Fed Univ, Krasnoyarsk, Russia.</t>
  </si>
  <si>
    <t>plapo@sfu-kras.ru</t>
  </si>
  <si>
    <t>DEC 1</t>
  </si>
  <si>
    <t>10.13187/bg.2022.4.1744</t>
  </si>
  <si>
    <t>7A5PX</t>
  </si>
  <si>
    <t>WOS:000898508900025</t>
  </si>
  <si>
    <t>Likhter, PL</t>
  </si>
  <si>
    <t>Likhter, Pavel L.</t>
  </si>
  <si>
    <t>Merch-products and merchandise-activity as objects of civil rights in the impression economy</t>
  </si>
  <si>
    <t>VESTNIK TOMSKOGO GOSUDARSTVENNOGO UNIVERSITETA-PRAVO-TOMSK STATE UNIVERSITY JOURNAL OF LAW</t>
  </si>
  <si>
    <t>merch-products; merchandise-activity; civil rights objects; intellectual rights; processing of work; doctrine of fair use</t>
  </si>
  <si>
    <t>Today, such objects of civil legal relations, such as merch-products (stylized clothing, attributes) and merchandise-activity, are becoming increasingly important, that is, visiting thematic parks, quests and other activities, allowing you to plunge into the world of your favorite films and books. Consumers are not enough to receive standardized goods, they need impressions that meet their unique aesthetic and cultural preferences. The article discusses the legal aspects of the phenomenon of fan activity and related issues of protection of intellectual rights. According to the results of the article, the urgency of the doctrine of fair use is noted, according to which the free dissemination of the results of intellectual activity during merchandis activity is allowed, if it contributes to the development of arts and cultural progress. Currently, however, neither the Civil Code of the Russian Federation nor any other applicable regulation mentions concepts referring to merch or merchandise. Disputes relating to fan activity are governed by the general principles of civil law as well as by the provisions of Part 4 of the Russian Civil Code dealing with copyright or trademark protection. For example, according to Article 1482 of the Civil Code of the Russian Federation, verbal, pictorial, volumetric and other designations may be registered as trademarks. Accordingly, under Russian law, local producers of confectionery products may also be sued for selling cakes with an image of Cinderella or Bambi by representatives of the rights holder of the relevant trademark. However, the application of the general provisions of the Civil Code to obligations arising from such unique objects of civil legal relations as children's parties, quests, participation in theme camps, role-playing games or other merchandising activities has certain peculiarities. The protection of exclusive rights in these markets must take into account the goals of stimulating innovation and cultural and technological progress. In our country, the three-step test is partly enshrined in Part 5 of Article 1229 of the Civil Code of the Russian Federation, according to which the use of the results of intellectual activity is allowed without the consent of the right holders if it does not cause unjustified damage to the ordinary use of intellectual property or otherwise infringe upon the legitimate interests of the right holders. In addition, Article 1274 of the Civil Code permits free use of the work for informational, scientific, educational or cultural purposes. Consequently, merchandising activity cannot be recognised as infringing the interests of right holders because, based on the systematic interpretation of Articles 1229 and 1274 of the Civil Code of the Russian Federation, a fan reworking does not displace the original work from circulation.</t>
  </si>
  <si>
    <t>[Likhter, Pavel L.] Penza State Univ, Penza, Russia</t>
  </si>
  <si>
    <t>Penza State University</t>
  </si>
  <si>
    <t>Likhter, PL (corresponding author), Penza State Univ, Penza, Russia.</t>
  </si>
  <si>
    <t>lixter@mail.ru</t>
  </si>
  <si>
    <t>Likhter, Pavel/B-6082-2018</t>
  </si>
  <si>
    <t>Likhter, Pavel/0000-0001-8950-4325</t>
  </si>
  <si>
    <t>2225-3513</t>
  </si>
  <si>
    <t>2311-3693</t>
  </si>
  <si>
    <t>VESTN TOSK GOS U-PR</t>
  </si>
  <si>
    <t>Vestn. Tomsk. Gosud. Univ.-Pravo</t>
  </si>
  <si>
    <t>10.17223/22253513/46/12</t>
  </si>
  <si>
    <t>8H4HH</t>
  </si>
  <si>
    <t>WOS:000920994000012</t>
  </si>
  <si>
    <t>Peretyatko, AY; Svechnikov, VA</t>
  </si>
  <si>
    <t>Peretyatko, Artyom Yu.; Svechnikov, Vladimir A.</t>
  </si>
  <si>
    <t>Discussion of Geography Instruction in 1863 in the Kharkov Educational District, the Russian Empire</t>
  </si>
  <si>
    <t>history of pedagogy; teaching methodologies; historical pedagogical views; Kharkov Educational District; I; S; Aksakov; A; P; Zernin</t>
  </si>
  <si>
    <t>In the early 1860s, the Kharkov Educational District was a venue for heated discussions of practices for teaching various subjects. This paper analyzes a discussion around geography instruction that took place there in 1863 concurrently with a discussion around teaching language arts. The discussion was triggered by suggestions from a Kharkov University professor named S.V. Pachman that there was a need to have a link between the university and the gymnasiums. Following the publication of S.V. Pachman's statements in Tsirkulyar po Khar'kovskomu uchebnomu okrugu, a First Kharkov Gymnasium teacher named Spassky shared with the district's administration certain pedagogical ideas regarding geography instruction, which, he hoped, would find support among the university's faculty. All of a sudden, he had an opponent - another First Kharkov Gymnasium teacher, named Gadzyatsky, who suggested improving geography instruction via the use of completely different methods, ones of an ideological, rather than pedagogical, nature. A Kharkov University professor named A.P. Zernin acted as arbiter in the dispute. The discussion may be of particular interest to those interested in the history of Russian pedagogy and may provide a valuable insight into the daily pedagogical process in provincial gymnasiums in the Russian Empire at the time. An analysis of the discussion revealed that in the early 1860s the system of teaching geography and language arts in Russian gymnasiums was undergoing brisk development. A shift was taking place away from rote learning with a focus on topographic nomenclature towards meaningful learning based on balancing the core learning material with supplementary literature, like journey descriptions and geographical essays (e.g., 'A Study of Trade at Ukrainian Fairs' by I.S. Aksakov). The emphasis was on engaging the attention of students and getting them to understand the extra material. Although the development of pedagogical practices for teaching geography in the Kharkov Educational District was not heavily impeded by the absence of a good textbook, there still were a few serious issues to consider, most importantly the irrational distribution of the course time for geography across grades (most of this time was accounted for by junior school, i.e. a time of limited cognitive abilities for most children) and the absence of geography as a subject in the university (as a result, geography was often taught in gymnasiums by instructors of dubious competence).</t>
  </si>
  <si>
    <t>[Peretyatko, Artyom Yu.] Cherkas Global Univ, Washington, DC 20036 USA; [Peretyatko, Artyom Yu.] Volgograd State Univ, Volgograd, Russia; [Svechnikov, Vladimir A.] Plekhanov Russian Univ Econ, Moscow, Russia</t>
  </si>
  <si>
    <t>Cherkas Global University; Volgograd State University (VOLSU); Plekhanov Russian University of Economics</t>
  </si>
  <si>
    <t>Peretyatko, AY (corresponding author), Cherkas Global Univ, Washington, DC 20036 USA.;Peretyatko, AY (corresponding author), Volgograd State Univ, Volgograd, Russia.</t>
  </si>
  <si>
    <t>ArtPeretatko@yandex.ru</t>
  </si>
  <si>
    <t>10.13187/ejced.2022.4.1327</t>
  </si>
  <si>
    <t>7Y4UM</t>
  </si>
  <si>
    <t>WOS:000914876300024</t>
  </si>
  <si>
    <t>Salikhova, EA; Salnikova, VV; Akhmatianova, ZS</t>
  </si>
  <si>
    <t>Salikhova, Elvina A.; Salnikova, Vera V.; Akhmatianova, Zemfira S.</t>
  </si>
  <si>
    <t>CHANGES IN THE CONCEPT OF NATURE IN THE LANGUAGE CONSCIOUSNESS OF CHILDREN AND ADOLESCENTS INVOLVED IN THE PROCESS OF DIGITALIZATION</t>
  </si>
  <si>
    <t>VESTNIK SLAVIANSKIKH KULTUR-BULLETIN OF SLAVIC CULTURES-SCIENTIFIC AND INFORMATIONAL JOURNAL</t>
  </si>
  <si>
    <t>Clip Thinking; NATURE Concept; Aree Associative Experiment; Junior and Senior Students; Digitalization of Activity</t>
  </si>
  <si>
    <t>The present paper deals with the issues of formation of the concept of NATURE in linguistic consciousness of a schoolchild, since it is exactly in childhood and adolescence that the worldview of surrounding reality emerges. The authors consider the topics of the semantic range and cultural significance of the concept NATURE in the Russian linguistic picture of the world of a child and adolescent. The study reveals and describes the dependence of conceptual content of consciousness on the real environment of existence of a modern child and adolescent assuming that the consequence of fragmentation of the world and digitalization of activity via formation of the clip thinking is a gradual loss of deep connections between the concept and related associative phenomena. The conclusions are based on polyparametric analysis of the data of the free associative experiments by means of definitive interpretation of values, comparative analysis and statistical processing of data, observation and description. The authors associate the prospects of the conducted research with a further study of the concept NATURE in different types of discourse in comparison with the eco-concept ENVIRONMENT. In terms of the given paper the eco-concept represents a multidimensional mental unit, having different forms of linguistic expression and possessing emotional, personal, natural, and cultural components. The potential for studying the raised issues in scientific, methodological and didactic aspects is due to the fact that ecological knowledge is a constantly evolving system, supplemented from outside.</t>
  </si>
  <si>
    <t>[Salikhova, Elvina A.] Ufa State Aviat Tech Univ, K Marks St 12, Ufa 450008, Bashkortostan, Russia; [Salnikova, Vera V.; Akhmatianova, Zemfira S.] Bashkir State Univ, Birsky Branch, Int Naya St 10, Birsk 453450, Bashkortostan, Russia</t>
  </si>
  <si>
    <t>Ufa University of Science &amp; Technology; Ufa University of Science &amp; Technology</t>
  </si>
  <si>
    <t>Salikhova, EA (corresponding author), Ufa State Aviat Tech Univ, K Marks St 12, Ufa 450008, Bashkortostan, Russia.</t>
  </si>
  <si>
    <t>salelah12@yandex.ru; salnikova.v.v@gmail.com; zim_ahmat@mail.ru</t>
  </si>
  <si>
    <t>STATE ACAD SLAVIC CULTURE</t>
  </si>
  <si>
    <t>KHIBINSKII PROEZD, DOM 6, MOSCOW, 129337, RUSSIA</t>
  </si>
  <si>
    <t>2073-9567</t>
  </si>
  <si>
    <t>VESTN SLAVIANSKIKH K</t>
  </si>
  <si>
    <t>Vestn. Slavianskikh Kult.</t>
  </si>
  <si>
    <t>10.37816/2073-9567-2022-66-134-147</t>
  </si>
  <si>
    <t>E0ID9</t>
  </si>
  <si>
    <t>WOS:000972466000010</t>
  </si>
  <si>
    <t>Volkov, IO; Genina, NE; Kilmukhametova, EY</t>
  </si>
  <si>
    <t>Volkov, Ivan O.; Genina, Ninel E.; Kilmukhametova, Elena Yu</t>
  </si>
  <si>
    <t>Dear friend Zhukovsky ...: Letters from Ivan Kozlov to Vasily Zhukovsky (1819-1839)</t>
  </si>
  <si>
    <t>VESTNIK TOMSKOGO GOSUDARSTVENNOGO UNIVERSITETA FILOLOGIYA-TOMSK STATE UNIVERSITY JOURNAL OF PHILOLOGY</t>
  </si>
  <si>
    <t>Ivan Kozlov; Vasily Zhukovsky; letters; correspondence; romanticism; Alexandra Voeikova; Russian literature</t>
  </si>
  <si>
    <t>The article explores the epistolary heritage of Ivan Kozlov ( 1779-1840), a famous Russian poet of the romantic era. The heritage was discovered in the Manuscript Department of the Pushkin House (Institute of Russian Literature, RAS) and the National Library of Russia. The article analyses 34 letters addressed to Vasily Zhukovsky, which were mentioned only in a few fragmentary works. The letters cover almost 20 years of the life and work of the blind poet: from 12 June 1819 to 9 January 1839, that is, they fully embrace the period of progressive illness and, at the same time, the intensified development of Kozlov's poetic talent. Most of the letters (two thirds) are written either entirely in French, or in a mixed format alternating between Russian and French. The poet, already almost or completely blind, wrote 14 letters himself, as a result of which they present the main difficulty for decoding, translation and publication. Kozlov's daughter Alexandra, who early became a kind of secretary to her father, put the rest of the letters on paper for him. The article attempts to systematize Kozlov's correspondence internally. All letters addressed to Zhukovsky, in accordance with their content, are divided into three thematic blocks. The first, the largest, is the poet's creative laboratory. In these letters, Kozlov tells his friend about the texts on which he is currently working, or about those that he has already completed. This information allows the poems mentioned in the dialogue to receive an exact dating, previously unknown or approximate. The second thematic block of Kozlov's letters is associated with the literary life of the era. First of all, this includes the poet's reading circle, his aesthetic preferences, as well as individual facts and phenomena of the literary process contemporary to him, the main material of which was the works of Zhukovsky himself. The third block is based on Kozlov's active participation in the life of Zhukovsky's youngest niece Alexandra Voeikova, her family affairs, as well as the fate of her three children. This group also includes letters referring to the sudden death of Maria Moyer. As a result, Kozlov's letters to Zhukovsky as a unique document of the era turn out to be an important source that helps to reconstruct the picture of the relationship between the two poets, to reliably reveal the creative laboratory of their author, who was completely immersed in the socio-cultural life of his time. The complete corpus of this correspondence will soon be prepared for publication as part of the next academic collection Zhukovsky: Research and Materials.</t>
  </si>
  <si>
    <t>[Volkov, Ivan O.; Genina, Ninel E.; Kilmukhametova, Elena Yu] Tomsk State Univ, Tomsk, Russia</t>
  </si>
  <si>
    <t>Tomsk State University</t>
  </si>
  <si>
    <t>Volkov, IO (corresponding author), Tomsk State Univ, Tomsk, Russia.</t>
  </si>
  <si>
    <t>wolkoviv@gmail.com; ninelgenina@gmail.com; vademecum72@mail.ru</t>
  </si>
  <si>
    <t>Russian Science Foundation [19-18-00083]</t>
  </si>
  <si>
    <t>The study was supported by the Russian Science Foundation, Project No. 19-18-00083.</t>
  </si>
  <si>
    <t>1998-6645</t>
  </si>
  <si>
    <t>2310-5046</t>
  </si>
  <si>
    <t>VESTN TOMSK U-FILOL</t>
  </si>
  <si>
    <t>Vestn. Tomsk. Gos. Univ. Filol.</t>
  </si>
  <si>
    <t>10.17223/19986645/80/10</t>
  </si>
  <si>
    <t>8A3QT</t>
  </si>
  <si>
    <t>WOS:000916156900010</t>
  </si>
  <si>
    <t>Wang, JS; Lan, JYC; Khairutdinova, RR; Gromova, CR</t>
  </si>
  <si>
    <t>Wang, Jui-Sheng; Lan, Jesse Yu-Chen; Khairutdinova, Rezeda R.; Gromova, Chulpan R.</t>
  </si>
  <si>
    <t>Teachers' attitudes to cultural diversity: Results from a qualitative study in Russia and Taiwan</t>
  </si>
  <si>
    <t>teacher attitudes; cultural diversity; immigrant children; multiculturalism; ethnic</t>
  </si>
  <si>
    <t>PRESERVICE TEACHERS; MULTICULTURAL EDUCATION; BELIEFS; SCHOOLS; STUDENTS</t>
  </si>
  <si>
    <t>This study examined elementary school teachers' attitudes toward immigrant students and their families in Russia and Taiwan. Qualitative methodology was used for data collection. Teachers' attitudes and conceptual orientations toward cultural diversity in the classroom were identified. Teachers' attitudes were categorized into three groups: Attitudes toward children, parents, and diverse ethnic groups. The study found that country-specific attitudes were similar. Both countries prioritize cognition. The Russian teacher may not acknowledge cultural variance (personal attitude) and hold all students to the same standards (professional attitude). Prior experiences have made the Taiwanese instructor more accepting of cultural variety. Teachers of immigrant children often tackle language concerns. Some instructors are less welcoming of immigrants at home. Educators judge immigrants depending on their natal country. These impressions may encourage prejudice, some say. Many teachers dislike minority students. Negative attitudes concerning student achievement lead to low expectations. Instructors use more tolerant approaches with more multicultural engagement.</t>
  </si>
  <si>
    <t>[Wang, Jui-Sheng] Natl Cheng Kung Univ, Dept Accountancy, Tainan, Taiwan; [Wang, Jui-Sheng] Natl Cheng Kung Univ, Grad Inst Finance, Tainan, Taiwan; [Lan, Jesse Yu-Chen] I Shou Univ, Dept Publ Policy &amp; Management, Kaohsiung, Taiwan; [Khairutdinova, Rezeda R.; Gromova, Chulpan R.] Kazan Volga Reg Fed Univ, Inst Psychol &amp; Educ, Kazan, Russia</t>
  </si>
  <si>
    <t>National Cheng Kung University; National Cheng Kung University; I Shou University; Kazan Federal University</t>
  </si>
  <si>
    <t>Lan, JYC (corresponding author), I Shou Univ, Dept Publ Policy &amp; Management, Kaohsiung, Taiwan.</t>
  </si>
  <si>
    <t>yclan@isu.edu.tw</t>
  </si>
  <si>
    <t>Kazan Federal University Strategic Academic Leadership Program; [Priority-2030]</t>
  </si>
  <si>
    <t>Kazan Federal University Strategic Academic Leadership Program;</t>
  </si>
  <si>
    <t>This paper has been supported by the Kazan Federal University Strategic Academic Leadership Program (Priority-2030).</t>
  </si>
  <si>
    <t>NOV 16</t>
  </si>
  <si>
    <t>10.3389/fpsyg.2022.976659</t>
  </si>
  <si>
    <t>6R1ZF</t>
  </si>
  <si>
    <t>WOS:000892106900001</t>
  </si>
  <si>
    <t>Schwartz, M; Minkov, M</t>
  </si>
  <si>
    <t>Schwartz, Mila; Minkov, Miriam</t>
  </si>
  <si>
    <t>Making heritage language accessible through a trip to the enchanted wood</t>
  </si>
  <si>
    <t>LANGUAGE TEACHING FOR YOUNG LEARNERS</t>
  </si>
  <si>
    <t>heritage language; preschool; accessibility; engagement; teacher-led pretend play</t>
  </si>
  <si>
    <t>TEACHERS; EDUCATION; PLAY; AGENCY</t>
  </si>
  <si>
    <t>Despite increasing popularity of early heritage language (HL) education, the HL education system faces challenges, such as engaging young children and tailoring teachers' pedagogical approaches. The aim of the study was to explore a particular pedagogical activity (a trip to the enchanted wood) that provides accessibility to HL, and to analyze children's behavior while engaging in learning during this activity. We conducted the study in a bilingual preschool in Israel, where Russian was the heritage language and Hebrew the societally dominant language. We collected and documented the data using qualitative tools (ethnographic observations and interviews). A complex analysis of eight HL classroom observations focused on the application of a language-conducive strategy - teacher-led pretend play of a trip to the enchanted wood. We performed two types of coding: (1) coding information about elements of script structure and characteristics of props used; (2) coding children's responsive behavior to the teacher's suggestions during play. Drawing on an ecological approach to language productive use, we concluded that a complex two-way relationship exists between language accessibility and engagement in learning. Practical applications to support young language learners are suggested.</t>
  </si>
  <si>
    <t>[Schwartz, Mila; Minkov, Miriam] Tel Aviv Univ, Oranim Acad Coll Educ, Tel Aviv, Israel</t>
  </si>
  <si>
    <t>Tel Aviv University</t>
  </si>
  <si>
    <t>Schwartz, M (corresponding author), Oranim Acad Coll Educ, Res Author Dept, Qiryat Tivon, Israel.</t>
  </si>
  <si>
    <t>milasch@bgu.ac.il</t>
  </si>
  <si>
    <t>JOHN BENJAMINS PUBLISHING CO</t>
  </si>
  <si>
    <t>AMSTERDAM</t>
  </si>
  <si>
    <t>PO BOX 36224, 1020 ME AMSTERDAM, NETHERLANDS</t>
  </si>
  <si>
    <t>2589-2053</t>
  </si>
  <si>
    <t>2589-207X</t>
  </si>
  <si>
    <t>LANG TEACH YOUNG LEA</t>
  </si>
  <si>
    <t>Lang. Teach. Young Learners</t>
  </si>
  <si>
    <t>NOV 4</t>
  </si>
  <si>
    <t>10.1075/ltyl.22001.sch</t>
  </si>
  <si>
    <t>6L7VC</t>
  </si>
  <si>
    <t>WOS:000888388300003</t>
  </si>
  <si>
    <t>Vicentini, G; Burro, R; Rocca, E; Lonardi, C; Hall, R; Raccanello, D</t>
  </si>
  <si>
    <t>Vicentini, Giada; Burro, Roberto; Rocca, Emmanuela; Lonardi, Cristina; Hall, Rob; Raccanello, Daniela</t>
  </si>
  <si>
    <t>Development and evaluation of psychoeducational resources for adult carers to emotionally support young people impacted by wars: A community case study</t>
  </si>
  <si>
    <t>communication campaigns; wars; victims; emotions; coping strategies; children; adolescents; psychoeducation</t>
  </si>
  <si>
    <t>POSTTRAUMATIC-STRESS-DISORDER; MENTAL-HEALTH; CHILDREN; ADOLESCENTS; ADJUSTMENT</t>
  </si>
  <si>
    <t>Wars and armed conflicts have a devastating impact at the economic, social, and individual level. Millions of children and adolescents are forced to bear their disastrous consequences, also in terms of mental health. Their effects are even more complicated when intertwined with those of other disasters such as the current COVID-19 pandemic. To help them face such adverse events, lay adults can be supported by psychoeducational interventions involving simple toots to assist children and adolescents emotionally. Hence, we planned and implemented two public communication campaigns concerning wars to support adult carers such as parents, teachers, educators, psychologists, first responders, and others interested in young people's wellbeing. We developed psychoeducational materials to help children and adolescents cope with negative emotions related to indirect and direct exposure to wars. This study had the objective to identify the content for two pamphlets, testing their comprehensibility, usability, and utility, and monitoring their dissemination. First, based on classifications of coping strategies and on a previous campaign about COVID-19 pandemic, we decided to include in the psychoeducational materials basic information on news about wars and common reactions to wars, respectively; on emotions that might be experienced; and on coping strategies for dealing with negative emotions. For the first pamphlet, we identified the strategies involving 141 adults. They completed an online survey with open-ended questions concerning ways to help children and adolescents cope with negative emotions associated with the Russia-Ukraine war. For the second pamphlet, we selected the contents based on Psychological First Aid manuals. Through content analyses, we chose 24 strategies. Second, data gathered with 108 adults who had consulted the psychoeducational materials supported their comprehensibility, usability, and utility. Third, we monitored the visibility of the campaigns after the release of the pamphlets, using Google Analytics (TM) data from the HEMOT (R) website through which we disseminated them. To conclude, our findings supported the comprehensibility, the usability, and the utility of the two pamphlets, to be disseminated as psychoeducational materials in the early phase of a disaster.</t>
  </si>
  <si>
    <t>[Vicentini, Giada; Burro, Roberto; Rocca, Emmanuela; Lonardi, Cristina; Raccanello, Daniela] Univ Verona, Dept Human Sci, Verona, Italy; [Hall, Rob] Environmetr Pty Ltd, Killara, NSW, Australia; [Hall, Rob] Macquarie Univ, Sydney, NSW, Australia</t>
  </si>
  <si>
    <t>University of Verona; Macquarie University</t>
  </si>
  <si>
    <t>Vicentini, G (corresponding author), Univ Verona, Dept Human Sci, Verona, Italy.</t>
  </si>
  <si>
    <t>giada.vicentini@univr.it</t>
  </si>
  <si>
    <t>NOV 2</t>
  </si>
  <si>
    <t>10.3389/fpsyg.2022.995232</t>
  </si>
  <si>
    <t>6J1NR</t>
  </si>
  <si>
    <t>gold, Green Published</t>
  </si>
  <si>
    <t>WOS:000886595600001</t>
  </si>
  <si>
    <t>Lipasova, A</t>
  </si>
  <si>
    <t>Lipasova, Alexandra</t>
  </si>
  <si>
    <t>Why Do Women Still Quit Their Jobs? Women's Employment Transitions in the European Context</t>
  </si>
  <si>
    <t>JOURNAL OF ECONOMIC SOCIOLOGY-EKONOMICHESKAYA SOTSIOLOGIYA</t>
  </si>
  <si>
    <t>motherhood; female labour market participation; part-time employment; employment trajectories; parental leave; gender regime</t>
  </si>
  <si>
    <t>PART-TIME WORK; PARENTAL LEAVE; GENDER SURVEY; REVOLUTION; PARTICIPATION; GENERATIONS; PROFILES; MOTHERS</t>
  </si>
  <si>
    <t>Vast amounts of research are devoted to the 'motherhood penalty': discrimination in hiring, salary, and leadership opportunities for working mothers relative to childless women. For a significant number of women, 'employed' is not a continuous uninterrupted status but rather a type of activity that can be paused for an indefinite period in order to pursue other life goals, such as raising a family. A large proportion of women do not return to the labour market after giving birth, and others switch to part-time or stay out of work for a long time before returning. Using data from the first and the second waves of the Generations and Gender Survey (GGS) for Austria, Bulgaria, France, Georgia, Hungary, and Russia, I explore which factors influence the probability that women employed full-time will go part-time or withdraw from paid work (i. e., become inactive). I analyse the sample of 1446 childless women employed full-time during the first wave of the study. This paper focuses on women's individual characteristics and their employment as well as contextual factors. The results show that, apart from the transition to motherhood, the factors that influence women's participation in the labour market are traditional gender ideology and lack of state support.</t>
  </si>
  <si>
    <t>[Lipasova, Alexandra] Pompeu Fabra Univ, Dept Polit &amp; Social Sci, Carrer Ramon Trias Fargas 25-27, Barcelona 08005, Spain</t>
  </si>
  <si>
    <t>Pompeu Fabra University</t>
  </si>
  <si>
    <t>Lipasova, A (corresponding author), Pompeu Fabra Univ, Dept Polit &amp; Social Sci, Carrer Ramon Trias Fargas 25-27, Barcelona 08005, Spain.</t>
  </si>
  <si>
    <t>aleksandra.lipasova@upf.edu</t>
  </si>
  <si>
    <t>NATL RESEARCH UNIV HIGHER SCH ECONOMICS</t>
  </si>
  <si>
    <t>SHABOLOVKA, 26, MOSCOW, 119049, RUSSIA</t>
  </si>
  <si>
    <t>1726-3247</t>
  </si>
  <si>
    <t>J ECON SOCIOL</t>
  </si>
  <si>
    <t>J. Econ. Sociol.</t>
  </si>
  <si>
    <t>7A8GX</t>
  </si>
  <si>
    <t>WOS:000898688700008</t>
  </si>
  <si>
    <t>Fernandes, OA; Bowden, HM</t>
  </si>
  <si>
    <t>Fernandes, Olga Abreu; Bowden, Helen Melander</t>
  </si>
  <si>
    <t>Designedly incomplete utterances as prompts for co-narration in home literacy events with young multilingual children</t>
  </si>
  <si>
    <t>LINGUISTICS AND EDUCATION</t>
  </si>
  <si>
    <t>Designedly incomplete utterances; Literacy events; Bilingual children; Family interaction; Heritage language maintenance; Russian</t>
  </si>
  <si>
    <t>LANGUAGE MAINTENANCE; PARTICIPATION; FAMILY; TALK; CONVERSATION; ORGANIZATION; LESSONS; CHOICE</t>
  </si>
  <si>
    <t>This video-ethnographic study investigates how designedly incomplete utterances (DIUs) are used during home literacy events in three multilingual families with young children in Sweden to prompt collabora-tive storybook reading in the children's heritage language, Russian. The multimodal interaction analyses uncover how DIUs, in concert with other semiotic resources, create a sequential environment to prompt children's speech production in relation to the text at hand, negotiate language choice and alignment with an ongoing literacy project, and to creatively exploit the DIU structure to initiate storytelling. The findings moreover show that recurrent use of DIUs during the reading of well-known to the child texts with rhythm and rhyme allows for ritualized engagement in co-narration, in all contributing to children's socialization to oral performance in the heritage language.(c) 2022 The Authors. Published by Elsevier Inc. This is an open access article under the CC BY license ( http://creativecommons.org/licenses/by/4.0/ )</t>
  </si>
  <si>
    <t>[Fernandes, Olga Abreu; Bowden, Helen Melander] Uppsala Univ, Dept Educ, Box 2136, S-75002 Uppsala, Sweden</t>
  </si>
  <si>
    <t>Uppsala University</t>
  </si>
  <si>
    <t>Fernandes, OA (corresponding author), Uppsala Univ, Dept Educ, Box 2136, S-75002 Uppsala, Sweden.</t>
  </si>
  <si>
    <t>olga.fernandes@edu.uu.se</t>
  </si>
  <si>
    <t>ELSEVIER</t>
  </si>
  <si>
    <t>RADARWEG 29, 1043 NX AMSTERDAM, NETHERLANDS</t>
  </si>
  <si>
    <t>0898-5898</t>
  </si>
  <si>
    <t>1873-1864</t>
  </si>
  <si>
    <t>LINGUIST EDUC</t>
  </si>
  <si>
    <t>Linguist. Educ.</t>
  </si>
  <si>
    <t>OCT</t>
  </si>
  <si>
    <t>10.1016/j.linged.2022.101089</t>
  </si>
  <si>
    <t>5N9MP</t>
  </si>
  <si>
    <t>hybrid, Green Published</t>
  </si>
  <si>
    <t>WOS:000872110400002</t>
  </si>
  <si>
    <t>Jang, J</t>
  </si>
  <si>
    <t>Jang, Jinsil</t>
  </si>
  <si>
    <t>Emergent multilingual learners' meaning negotiation and knowledge building through translingual writing practices in South Korea</t>
  </si>
  <si>
    <t>JOURNAL OF MULTILINGUAL AND MULTICULTURAL DEVELOPMENT</t>
  </si>
  <si>
    <t>Linguistic and cultural knowledge; translingual writing practices; emergent multilingual children; Korean as a second language; English as a foreign language</t>
  </si>
  <si>
    <t>LANGUAGE DIFFERENCE; LITERACY; TRANS</t>
  </si>
  <si>
    <t>This article reports findings from a three-year qualitative study that explored the nature of translingual writing practices of the emergent multilingual youth who are ethnic Korean migrant children from Central Asia and Russia to South Korea. While settling into a new society, these emergent multilingual children tend to navigate and negotiate multiple languages, literacies, and identities. As a researcher and former teacher of Russian-speaking ethnic Korean migrant children in Korea, I became interested in examining how and why they engaged in translingual writing practices beyond school walls (referring to the capabilities and the processes of translingual language learners' appreciation, negotiation, and evaluation of multiple semiotic resources). Drawing upon 'translingualism' , this study gathered and analysed the data from multiple sources (i.e. observations, interviews, fieldnotes, and artefacts). The findings demonstrate the emergent multilingual youth's agentive engagement in translingual writing practices for differing purposes such as meaningful interaction, language development, and academic success. This study suggests that the dynamic and spontaneous use of multiple semiotic resources is the key to the emerging multilingual children's everyday communicative and literate lives as well as in the process of multilingual language development.</t>
  </si>
  <si>
    <t>[Jang, Jinsil] Ohio State Univ, 1945 N High St, Columbus, OH 43210 USA</t>
  </si>
  <si>
    <t>University System of Ohio; Ohio State University</t>
  </si>
  <si>
    <t>Jang, J (corresponding author), Ohio State Univ, 1945 N High St, Columbus, OH 43210 USA.</t>
  </si>
  <si>
    <t>jang.364@osu.edu</t>
  </si>
  <si>
    <t>Jang, Jinsil/0000-0002-9226-3486</t>
  </si>
  <si>
    <t>0143-4632</t>
  </si>
  <si>
    <t>1747-7557</t>
  </si>
  <si>
    <t>J MULTILING MULTICUL</t>
  </si>
  <si>
    <t>J. Multiling. Multicult. Develop.</t>
  </si>
  <si>
    <t>2022 SEP 16</t>
  </si>
  <si>
    <t>10.1080/01434632.2022.2122982</t>
  </si>
  <si>
    <t>SEP 2022</t>
  </si>
  <si>
    <t>Linguistics; Language &amp; Linguistics</t>
  </si>
  <si>
    <t>4S7AA</t>
  </si>
  <si>
    <t>WOS:000857587900001</t>
  </si>
  <si>
    <t>Glass, C; Fodor, É</t>
  </si>
  <si>
    <t>Glass, Christy; Fodor, Eva</t>
  </si>
  <si>
    <t>Risk, Reward, and Resistance: Navigating Work and Family under Hungary's New Pronatalism</t>
  </si>
  <si>
    <t>SOCIAL POLITICS</t>
  </si>
  <si>
    <t>LOW FERTILITY; GENDER; CHILDREN; POLICY; EMPLOYMENT; CONTEXT; RUSSIA; RIGHTS; IMPACT</t>
  </si>
  <si>
    <t>New pronatalist regimes rely on market incentives to increase childbearing and encourage full employment. Few countries have instituted a more extreme version of new pronatalism than Hungary. The current study analyzes how professional women navigate uncertainty and risk under Hungary's pronatalist regime. Our analysis of twenty-one in-depth interviews with middle-class professional women reveals inherent tensions and contradictions. Respondents perceived two competing imperatives: seek financial security in a highly unstable labor market and privately absorb care burdens associated with larger families. Respondents weighed the potential rewards of accessing various pronatalist benefits against the costs of reproduction in a policy context characterized by risk and uncertainty. Respondents were highly selective regarding which benefits they accessed and which they avoided. Our analysis contributes to research and theory on the substantive impact of formal welfare and work policies, including the ways actors interpret and engage policies in order to limit risk and uncertainty.</t>
  </si>
  <si>
    <t>[Glass, Christy] Utah State Univ, Dept Sociol &amp; Anthropol, Logan, UT 84322 USA; [Fodor, Eva] Cent European Univ, Dept Gender Studies, Budapest, Hungary</t>
  </si>
  <si>
    <t>Utah System of Higher Education; Utah State University; Central European University</t>
  </si>
  <si>
    <t>Glass, C (corresponding author), Utah State Univ, Dept Sociol &amp; Anthropol, Logan, UT 84322 USA.</t>
  </si>
  <si>
    <t>christy.glass@usu.edu</t>
  </si>
  <si>
    <t>1072-4745</t>
  </si>
  <si>
    <t>1468-2893</t>
  </si>
  <si>
    <t>SOC POLIT</t>
  </si>
  <si>
    <t>Soc. Polit.</t>
  </si>
  <si>
    <t>DEC 15</t>
  </si>
  <si>
    <t>10.1093/sp/jxac033</t>
  </si>
  <si>
    <t>Social Issues; Women's Studies</t>
  </si>
  <si>
    <t>7B5IY</t>
  </si>
  <si>
    <t>WOS:000853891300001</t>
  </si>
  <si>
    <t>The spatiotemporal dynamics of translingual practices and agency: A three-year longitudinal study of a migrant youth from Uzbekistan to South Korea</t>
  </si>
  <si>
    <t>Translingual practices; agency; English as a foreign language; Korean as a second language</t>
  </si>
  <si>
    <t>With the large influx of Russian-speaking migrant workers and their children to South Korea, there is a growing need to explore the language and literacy practices of emerging multilingual learners. Specifically, as the Korean language is predominantly used in South Korean contexts, including school, Russian-speaking children face enormous linguistic and academic challenges and demonstrate different language practices in and out of school contexts. Drawing upon the conceptual frameworks of translingualism and agency, this three-year longitudinal case study attempts to investigate how and for what purposes an emergent multilingual youth executes his agency to engage in translingual practices within and across different contexts (in and out of school, and in an after-school program called Translingual Writing Program) and how his participation in translingual practices influences how he exercises his agency as a language learner. This study employs multiple sources of data to build a multifaceted perspective on an emerging multilingual youth's translingual practices and agency across multiple contexts over the course of three years. The findings suggest that the youth's engagement in translingual practices became more agentive and active under circumstances in which his multilingual beliefs and competence were valued, and where a relatively large number of resources were available.</t>
  </si>
  <si>
    <t>2022 SEP 9</t>
  </si>
  <si>
    <t>10.1080/14790718.2022.2121400</t>
  </si>
  <si>
    <t>4N1TA</t>
  </si>
  <si>
    <t>WOS:000853801100001</t>
  </si>
  <si>
    <t>Bykov, AK; Borisova, TS; Berlyand, YB</t>
  </si>
  <si>
    <t>Bykov, Anatoly K.; Borisova, Tatyana S.; Berlyand, Yuliya B.</t>
  </si>
  <si>
    <t>Pedagogical conditions for the formation of value orientations in children when implementing upbringing programs in educational institutions</t>
  </si>
  <si>
    <t>upbringing; educational organization; children; values; value orientations; formation of value orientations; pedagogical conditions; social institutions of education</t>
  </si>
  <si>
    <t>The article describes a theoretical study of the pedagogical conditions for the formation of children's value orientations. The study included the analysis of concepts, methodological approaches, general and specific patterns of the process of raising children in relation to the subject of study, and a brief description of pedagogical conditions. The study used the data of a monitoring of modern youth's value orientations conducted in 2022 by the Institute for the Study of Childhood, Family and Education of the Russian Academy of Education in eight federal districts of the Russian Federation. The pedagogical conditions for the formation of children's value orientations are interpreted as regard to the factors of the internal (educational organization, personal development) and external (sociocultural environment, society as a whole) environments that objectively influence the formation of children's positive or negative value orientations, as well as the creation of opportunities (resources and ways to improve efficiency) that ensure the appropriation and implementation of socially significant values in children's minds, feelings and behavior. The internal conditions in educational organizations include: actualization of the personal position of children, their personal experience, initiatives in the education; purposeful systemic orientation of the content of implemented educational programs and methodological support of educational activities to the formation of value orientations of children; creation and functioning in an educational organization; formation of the way of the education as a stable system of sociopedagogical interactions, taking into account the peculiarities of sociocultural conditions, the contingent of children, their families and the sociocultural environment; the influence of teachers, their pedagogical culture on children's value orientations. An educational organization can become a key social institution in the formation of children's value orientations in the implementation of these internal conditions for increasing the efficiency of the process under study. External pedagogical conditions for the formation of children's value orientations include: the impact on the formation of children's value orientations of other social institutions of education, primarily the family; legal regulation of educational activities for the formation of value orientations of children; the impact of digitalization, digital transformation of education on the forming of children's value orientations; the impact of geopolitical and internal Russian sociopolitical processes. The identified external and internal pedagogical conditions should be taken into account in the design of pedagogical models for the formation of the value orientations of children studying in different educational organizations.</t>
  </si>
  <si>
    <t>[Borisova, Tatyana S.; Berlyand, Yuliya B.] Russian Acad Educ, Inst Study Childhood Family &amp; Educ, Moscow, Russia</t>
  </si>
  <si>
    <t>akbikov@mail.ru; borisova@institutdetstva.ru; berlyand@institutdetstva.ru</t>
  </si>
  <si>
    <t>Ministry of Education of the Russian Federation [122041800028-8]</t>
  </si>
  <si>
    <t>Ministry of Education of the Russian Federation(Ministry of Education and Science, Russian Federation)</t>
  </si>
  <si>
    <t>The results presented in the article were obtained within the framework of the state assignment of the Ministry of Education of the Russian Federation under the project Formation of the value orientations of children through the implementation of education programs in educational institutions 122041800028-8. Publication number IMLY-2023-0001.</t>
  </si>
  <si>
    <t>SEP</t>
  </si>
  <si>
    <t>10.17223/15617793/482/18</t>
  </si>
  <si>
    <t>8M7IW</t>
  </si>
  <si>
    <t>WOS:000924634700018</t>
  </si>
  <si>
    <t>Rajovic, G; Bratanovskii, SN; Epifanov, AE; Bratanovskya, MS</t>
  </si>
  <si>
    <t>Rajovic, Goran; Bratanovskii, Sergei N.; Epifanov, Aleksandr E.; Bratanovskya, Milena S.</t>
  </si>
  <si>
    <t>The Journal Zadushevnoe Slovo as a Source on the History of the First World War</t>
  </si>
  <si>
    <t>periodical press; children's journal; Zadushevnoe slovo; propaganda; World War I</t>
  </si>
  <si>
    <t>The article analyzes the publications of the children's journal Zadushevnoe slovo dedicated to the First World War. The material for the work was the issues of the journal Zadushevnoe slovo, which specialized on older children. In total, the authors had 36 issues at their disposal, starting in November 1914 and ending in December 1916. The main research methods used were historical-systemic, historical-genetic and the method of content analysis. The journal Zadushevnoe slovo became a specialized children's publication in the Russian Empire, was published weekly since 1877 and included informative articles and notes, national and foreign children's stories, short stories and novels, poems, as well as comics. During the First World War, the journal was also used as a platform for propaganda and charity activities. The issues of 1914 mainly contained articles on military subjects, called for patriotism. With the passage of time and the transformation of the war into a positional military theme disappears from the pages of the publication, the content becomes a peaceful format. Thus, in 1916 the journal was practically not used in propaganda and agitation work.</t>
  </si>
  <si>
    <t>[Rajovic, Goran] Cherkas Global Univ, Washington, DC USA; [Rajovic, Goran] Volgograd State Univ, Volgograd, Russia; [Bratanovskii, Sergei N.; Epifanov, Aleksandr E.] Plekhanov Russian Univ Econ, Moscow, Russia; [Epifanov, Aleksandr E.] Minist Interior Russian, Management Acad, Moscow, Russia; [Epifanov, Aleksandr E.] Moscow City Univ, Moscow, Russia; [Bratanovskya, Milena S.] Financial Univ Govt Russian Federat, Moscow, Russia; [Bratanovskya, Milena S.] All Russian State Univ Justice, Moscow, Russia</t>
  </si>
  <si>
    <t>Cherkas Global University; Volgograd State University (VOLSU); Plekhanov Russian University of Economics; Moscow City University; Financial University Under the Government of Russian Federation; Russian State University of Justice</t>
  </si>
  <si>
    <t>Rajovic, G (corresponding author), Cherkas Global Univ, Washington, DC USA.;Rajovic, G (corresponding author), Volgograd State Univ, Volgograd, Russia.</t>
  </si>
  <si>
    <t>dkgoran.rajovic@gmail.com</t>
  </si>
  <si>
    <t>Rajovic, Goran/Y-1865-2019; Bratanovsky, Sergey/GXV-7821-2022</t>
  </si>
  <si>
    <t>SEP 1</t>
  </si>
  <si>
    <t>10.13187/bg.2022.3.1267</t>
  </si>
  <si>
    <t>4W2JI</t>
  </si>
  <si>
    <t>WOS:000859991900020</t>
  </si>
  <si>
    <t>Shvetsova, A; Simonova, I; Obolenskaya, A; Krivoshchekova, M</t>
  </si>
  <si>
    <t>Shvetsova, Anastasia; Simonova, Irina; Obolenskaya, Alena; Krivoshchekova, Marina</t>
  </si>
  <si>
    <t>Online Practices of the Economic Behavior of Russian Women during Maternity Leave</t>
  </si>
  <si>
    <t>gender analysis; motherhood; economic activity; internet; digital environment; online practices; social networks</t>
  </si>
  <si>
    <t>MOTHERHOOD</t>
  </si>
  <si>
    <t>The article analyzes the increasing importance of visual media content in the daily life of Russian women with children under the age of 3 and suggests methods for studying visual social networks, both graphic and intertextual content. Based on the theory of social construction of gender, the authors introduce the concept of non-maternal practices of young mothers, defining it as a set of actions performed by women during maternity leave and aimed at meeting their social, economic, psychological needs that arise from the disappearance of the usual rhythm of life. A significant part of these practices is implemented in the online space, which makes it possible to resolve the problem of their social isolation during this period. We analyzed 720 social media accounts to understand what the thematic field of the modern mother community is and what types of economic activity are implemented in it. The results of the study represent a classification of online practices of young mothers implemented in social networks and aimed at obtaining an economic effect. The classification is based on the principle of dominant agency: real or virtual. A feature of the first group is the choice of practices aimed at creating a product or providing services in direct interaction with the consumer (food production, clothing manufacturing, hairdressing and cosmetology services, education, and creative crafts), and the social network acts aimed at promoting a product or service. The second group focuses on the direct use of the digital environment as an economic resource (blogging, online consultations, network marketing). Most practices spring from women's desire for communication, self-realization, and earnings, which is understandable in terms of gender analysis and economic realities. However, some actions may have problematic sociocultural consequences. The riskiness of the digital environment is associated with psychological consequences, including the formation of Internet addiction, as well as negative economic effects (the vulnerability of young mothers to Internet fraud, the discrepancy between time and labor costs, and the profit received). The main conclusion of the article is that the study of women's online economic practices during maternity leave with a focus on non-maternity practices is a promising and strategically important area of research in the landscape of modern motherhood.</t>
  </si>
  <si>
    <t>[Shvetsova, Anastasia; Obolenskaya, Alena] Ural State Pedag Univ, 26 Cosmonauts Str, Ekaterinburg 620017, Russia; [Simonova, Irina] Ural State Pedag Univ, Dept Pedag &amp; Pedag Comparat Study, 26 Cosmonauts Str, Ekaterinburg 620017, Russia; [Krivoshchekova, Marina] Ural State Pedag Univ, Dept Profess Oriented Language Educ, 26 Cosmonauts Str, Ekaterinburg 620017, Russia</t>
  </si>
  <si>
    <t>Ural State Pedagogical University; Ural State Pedagogical University; Ural State Pedagogical University</t>
  </si>
  <si>
    <t>Shvetsova, A (corresponding author), Ural State Pedag Univ, 26 Cosmonauts Str, Ekaterinburg 620017, Russia.</t>
  </si>
  <si>
    <t>shvetsovaav@mail.ru; luboe05@mail.ru; a.obolenskaya@mail.ru; kmsolimp@mail.ru</t>
  </si>
  <si>
    <t>Shvetsova, Anastasia/ACH-5519-2022; Simonova, Irina Alexandrovna/O-1162-2016</t>
  </si>
  <si>
    <t>Shvetsova, Anastasia/0000-0002-3379-1959;</t>
  </si>
  <si>
    <t>Russian Science Foundation [22-28-00636]</t>
  </si>
  <si>
    <t>The research was supported by the Russian Science Foundation. Project No. 22-28-00636 Modern `non-maternal' practices of young mothers: repertoire, potential and social risk.</t>
  </si>
  <si>
    <t>10.17323/1726-3247-2022-4-12-36</t>
  </si>
  <si>
    <t>8X0NC</t>
  </si>
  <si>
    <t>WOS:000931716900002</t>
  </si>
  <si>
    <t>Babkina, ES; Proskurova-Timofejeva, OV</t>
  </si>
  <si>
    <t>Babkina, Ekaterina S.; Proskurova-Timofejeva, Olga, V</t>
  </si>
  <si>
    <t>RUSSIAN-LANGUAGE CHILDREN AND YOUTH PERIODICALS OF LATVIA IN THE 1920S-1930S</t>
  </si>
  <si>
    <t>TEKST KNIGA KNIGOIZDANIE-TEXT BOOK PUBLISHING</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</si>
  <si>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</si>
  <si>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</si>
  <si>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</si>
  <si>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</si>
  <si>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</si>
  <si>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</si>
  <si>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2306-2061</t>
  </si>
  <si>
    <t>2311-3774</t>
  </si>
  <si>
    <t>TEKST KNIGA KNIGOIZD</t>
  </si>
  <si>
    <t>Tekst Kniga Knigoizd.</t>
  </si>
  <si>
    <t>10.17223/23062061/29/5</t>
  </si>
  <si>
    <t>5K1IC</t>
  </si>
  <si>
    <t>WOS:000869485300005</t>
  </si>
  <si>
    <t>Galkova, AV</t>
  </si>
  <si>
    <t>Galkova, Alyona, V</t>
  </si>
  <si>
    <t>THE PETERSBURG TEXT IN VOSPOMINANIYA BY MSTISLAV DOBUZHINSKY</t>
  </si>
  <si>
    <t>Petersburg; Petersburg text; autobiography and memoirs of artists; first wave of emigration; Russian emigre literature; Mstislav Dobuzhinsky</t>
  </si>
  <si>
    <t>Mstislav Dobuzhinsky (1875-1957) was one of the members of the artistic movement Mir Iskusstva, a cityscape painter, book illustrator, scene designer, and also wrote memoirs. He had been writing his Vospominaniya [Recollections] for over 30 years, from the mid-1920s to his death in 1957. Emigration, home-sickness, author's intention to relive the foretime stipulate the specificity of the text's chronotope, which is mainly related to Petersburg. Dobuzhinsky idealized the image of Petersburg in Vospominaniya. I determine the specificity of Petersburg's chronotope and describe the interconnections between the delineation of Petersburg and its verbal image in the text. The theme of depicting Petersburg highlights Dobuzhinsky's artworks. Dobuzhinsky perceived Petersburg as a piece of art and focused on his own visual interpretation of the city. His attitude to Petersburg metamorphosed with the autobiographic main character's acquisition of new art techniques and artistic devices from works of Alexandre Benois and E. T. A. Hoffmann. Petersburg's chronotope is multifaceted in the text: it is a real historical cityscape, a happy childhood time, an object of visual art of the autobiographic main character, and also a space of author mystification. The main character perceives Petersburg and the Petersburg text through the prism of works of Alexander Pushkin and Fyodor Dostoevsky. The city becomes the author's ideal. It is the space that combines the features of the beautiful and the ugly, which determined the antinomy of the Petersburg text. Petersburg is fantastic, it has an infernal theme, an evil principle inherent in the city: in inclement weather, the main character had nightmares in the streets and petty demons coming out of the cracks. The narrator recognizes the city as an inspired creature hostile to man, the main character himself is confronted with a peculiar manifestation of Petersburg's metaphysical fear. In the narration, Petersburg reflected the various features inherent in the image of the city in Dobuzhinsky's artworks with their aestheticism, tragedy, lyricism, irony, philosophy, and sentimentality. Petersburg in Vospominaniya concentrates different real and unreal meanings. The autobiographic main character teeters on the brink of his historical real-life time and space and unreal time and space created by literature texts and pieces of visual art that compensate the need for comprehending the city's soul. Petersburg in the text is a complex ambivalent space, saturated with cultural codes, reflected by the cognizing consciousness that acts systematically and transforms the main character's inner world. The theme of depicting Petersburg allows the author-narrator to reveal the general approach to his pictorial art, rethink some aspects of artistic activity, and verbalize the visual representation of the city.</t>
  </si>
  <si>
    <t>[Galkova, Alyona, V] Tomsk State Univ, Tomsk, Russia</t>
  </si>
  <si>
    <t>Galkova, AV (corresponding author), Tomsk State Univ, Tomsk, Russia.</t>
  </si>
  <si>
    <t>Kalosagahtos@gmail.com</t>
  </si>
  <si>
    <t>10.17223/23062061/29/3</t>
  </si>
  <si>
    <t>WOS:000869485300003</t>
  </si>
  <si>
    <t>Román, M; Palacios, J; Minnis, H</t>
  </si>
  <si>
    <t>Roman, Maite; Palacios, Jesus; Minnis, Helen</t>
  </si>
  <si>
    <t>Changes in Attachment Disorder symptoms in children internationally adopted and in residential care</t>
  </si>
  <si>
    <t>CHILD ABUSE &amp; NEGLECT</t>
  </si>
  <si>
    <t>Reactive attachment disorder (RAD); Disinhibited Social Engagement Disorder; (DSED); Inhibited behaviors; Disinhibited behaviors; Adoption; Residential care</t>
  </si>
  <si>
    <t>DISINHIBITED SOCIAL ENGAGEMENT; FOSTER-CARE</t>
  </si>
  <si>
    <t>Background: A high incidence of Reactive Attachment Disorder (RAD) and Disinhibited Social Engagement Disorder (DSED) has been reported for children with experiences of trauma and other forms of adversity. Objective: The present study aims to explore symptoms of RAD and DSED in children in two protection alternatives (international adoption and residential care) after experiences of early adversity. Participants and setting: The participants were 146 children: 40 children adopted into Spanish families from Russia, 49 children in residential care in Spanish institutions (40.8% in long-term foster centers) and 57 community comparison children. Methods: The Relationship Problems Questionnaire was used to explore both RAD and DSED. All adoptive parents and institutional caregivers retrospectively reported the problems at time of placement (Wave 0), as well as the symptoms observed at the time of the study, with children aged 4-8 years old (Wave 1). At this stage, the assessment of the community comparison group was added. Results: Adopted and children in residential care presented high levels of RAD and DSED symptoms at placement. For adoptees, previous experiences of abuse and neglect were marginally associated with the initial presence of RAD symptoms and a significant recovery was observed after an average of three years in their families, with a certain level of longitudinal continuity between initial and later assessments. In children currently placed in long-term residential centers in Spain, DSED symptoms worsened from W0 to W1. Conclusions: Adoption appears to be an effective intervention that promotes recovery of RAD and DSED symptomatology after early adversity, whereas institutionalization causes negative effects.</t>
  </si>
  <si>
    <t>[Palacios, Jesus] Univ Seville, Dept Psicol Evolut &amp; Educ, Seville, Spain; [Minnis, Helen] Univ Glasgow, Inst Hlth &amp; Wellbeing, Glasgow, Scotland</t>
  </si>
  <si>
    <t>University of Sevilla; University of Glasgow</t>
  </si>
  <si>
    <t>Román, M (corresponding author), Univ Seville, Dept Psicol Evolut &amp; Educ, Calle Camilo Jose Cela S-N, Seville 41018, Spain.</t>
  </si>
  <si>
    <t>maiteroman@us.es</t>
  </si>
  <si>
    <t>Palacios, Jesús/C-8239-2011</t>
  </si>
  <si>
    <t>Palacios, Jesús/0000-0001-5819-9532</t>
  </si>
  <si>
    <t>Spanish Ministry of Economy, Industry and Competitiveness [SEJ2006-12216, PSI2010-19287, PSI2015-67757-R]; European Regional Devel-opment Fund</t>
  </si>
  <si>
    <t>Spanish Ministry of Economy, Industry and Competitiveness(Spanish Government); European Regional Devel-opment Fund(European Union (EU))</t>
  </si>
  <si>
    <t>Funding This work was supported by the Spanish Ministry of Economy, Industry and Competitiveness and the European Regional Devel-opment Fund [grant numbers SEJ2006-12216, PSI2010-19287, PSI2015-67757-R] .</t>
  </si>
  <si>
    <t>0145-2134</t>
  </si>
  <si>
    <t>1873-7757</t>
  </si>
  <si>
    <t>CHILD ABUSE NEGLECT</t>
  </si>
  <si>
    <t>Child Abuse Negl.</t>
  </si>
  <si>
    <t>10.1016/j.chiabu.2021.105308</t>
  </si>
  <si>
    <t>Family Studies; Psychology, Social; Social Work</t>
  </si>
  <si>
    <t>Family Studies; Psychology; Social Work</t>
  </si>
  <si>
    <t>2O8MO</t>
  </si>
  <si>
    <t>Green Published, hybrid, Green Accepted</t>
  </si>
  <si>
    <t>WOS:000819306800014</t>
  </si>
  <si>
    <t>Khan, KI</t>
  </si>
  <si>
    <t>Khan, Kate, I</t>
  </si>
  <si>
    <t>What is to be done? In the age of ignorance</t>
  </si>
  <si>
    <t>STUDIES IN EAST EUROPEAN THOUGHT</t>
  </si>
  <si>
    <t>Collective guilt; Personal responsibility; Maturity; Media war; Simulacrum; Ethical action; Children; Russia; Ukraine; Belarus; Yemen; Global peace</t>
  </si>
  <si>
    <t>This paper is dedicated to the issue of collective guilt and the interconnection between theoretical political thinking and ethically grounded political action, collective guilt, and personal responsibility. It assumes that facing political events in a form of media representation (such as with the war conflict in Ukraine), we mostly deal with simulacra, which affects and creates passive shock content consumption instead of active participation. The interconnection between irrational and rational ways of interpretation of political conflict is shown together with the attempt to rethink the social responsibility of nowadays, switching the prospective from synchronic to diachronic dimensions. Instead of producing descriptions that multiply monstrous zombie/victims-blaming apocalyptic discourse or subconsciously continuing to symbolically support fratricide, it is proposed to think about the legacy for future generations and see the moral dimension of politics in terms of adults' responsibility for children as each one's personal responsibility issue. Acting as if you would wish all children on Earth to grow in safety and deserve a happy life no matter where (s)he would be born, as if it were a universal law - this is proposed as an ethical-political common-sense formula, based on potential equality and global interconnection, maturity, and care - which could lead to a common goal of overcoming starvation, wars, sufferings, and catastrophes.</t>
  </si>
  <si>
    <t>[Khan, Kate, I] RUDN Univ, 10-2 Miklukho Maklaya St, Moscow 117198, Russia</t>
  </si>
  <si>
    <t>Peoples Friendship University of Russia</t>
  </si>
  <si>
    <t>Khan, KI (corresponding author), RUDN Univ, 10-2 Miklukho Maklaya St, Moscow 117198, Russia.</t>
  </si>
  <si>
    <t>katerina.inno@gmail.com</t>
  </si>
  <si>
    <t>Khan, Kate/X-8672-2018</t>
  </si>
  <si>
    <t>Khan, Kate/0000-0002-2606-1050</t>
  </si>
  <si>
    <t>0925-9392</t>
  </si>
  <si>
    <t>1573-0948</t>
  </si>
  <si>
    <t>STUD E EUR THOUGHT</t>
  </si>
  <si>
    <t>Stud. East Eur. Thought</t>
  </si>
  <si>
    <t>10.1007/s11212-022-09481-2</t>
  </si>
  <si>
    <t>JUL 2022</t>
  </si>
  <si>
    <t>Ethics; Philosophy</t>
  </si>
  <si>
    <t>Social Sciences - Other Topics; Philosophy</t>
  </si>
  <si>
    <t>6X7KI</t>
  </si>
  <si>
    <t>WOS:000825184200001</t>
  </si>
  <si>
    <t>Stache, F; Sydow, J</t>
  </si>
  <si>
    <t>Stache, Florian; Sydow, Joerg</t>
  </si>
  <si>
    <t>Breaking a Path by Creating a New One: How Organizational Change Boosts Children's Cancer Care</t>
  </si>
  <si>
    <t>ORGANIZATION STUDIES</t>
  </si>
  <si>
    <t>healthcare; innovation; organizational change; path creation; path dependence; persistence</t>
  </si>
  <si>
    <t>EPIDEMIOLOGIC TRANSITION; STRATEGIC PERSISTENCE; INCREASING RETURNS; DEPENDENCE; KNOWLEDGE; CHOICE; CONSTITUTION; MECHANISMS; MANAGEMENT; INNOVATION</t>
  </si>
  <si>
    <t>The theory of organizational path dependence helps us to understand why organizational change is sometimes extremely difficult, if not impossible. Although recent conceptualizations of path dependence allow for strategic agency, the theory is still underspecified regarding how to break an organizational path. In an attempt to develop the theory in this regard, we make use of a case in the sphere of global health with an undisputed life-saving impact. More precisely, we trace a significant improvement in the field of pediatric cancer care back to path-breaking organizational change: the successful introduction of multicenter cooperation within a healthcare system that is arguably locked into a centralization path. Drawing on longitudinal research conducted within Russian children's hospitals, we conclude that path-breaking change is an intricate process based upon distinct activities, and supported by mechanisms, directed towards the creation of a new organizational path.</t>
  </si>
  <si>
    <t>[Stache, Florian] Natl Res Univ Higher Sch Econ, St Petersburg, Russia; [Sydow, Joerg] Free Univ Berlin, Berlin, Germany</t>
  </si>
  <si>
    <t>HSE University (National Research University Higher School of Economics); Free University of Berlin</t>
  </si>
  <si>
    <t>Sydow, J (corresponding author), Free Univ Berlin, Sch Business &amp; Econ, Dept Management, Garystr 21, D-14195 Berlin, Germany.</t>
  </si>
  <si>
    <t>joerg.sydow@fu-berlin.de</t>
  </si>
  <si>
    <t>Sydow, Jörg/I-8194-2019</t>
  </si>
  <si>
    <t>Sydow, Jörg/0000-0002-9359-7242</t>
  </si>
  <si>
    <t>German Research Foundation (DFG) [GRK 1012]; German Academic Exchange Service (DAAD)</t>
  </si>
  <si>
    <t>German Research Foundation (DFG)(German Research Foundation (DFG)); German Academic Exchange Service (DAAD)(Deutscher Akademischer Austausch Dienst (DAAD))</t>
  </si>
  <si>
    <t>The author(s) declared the following financial support for the research, authorship, and/or publication of this article. We are grateful to the German Research Foundation (DFG) for generously funding the Research Training Group Pfadkolleg (GRK 1012) at the School of Business &amp; Economics of Freie Universitat Berlin. Moscow and to the German Academic Exchange Service (DAAD) for supporting with travel expenses.</t>
  </si>
  <si>
    <t>0170-8406</t>
  </si>
  <si>
    <t>1741-3044</t>
  </si>
  <si>
    <t>ORGAN STUD</t>
  </si>
  <si>
    <t>Organ. Stud.</t>
  </si>
  <si>
    <t>2022 JUL 11</t>
  </si>
  <si>
    <t>10.1177/01708406221103965</t>
  </si>
  <si>
    <t>Management</t>
  </si>
  <si>
    <t>2X2SP</t>
  </si>
  <si>
    <t>WOS:000825059900001</t>
  </si>
  <si>
    <t>Bonkalo, T; Makeeva, V; Tsygankova, M; Rybakova, A; Aralova, E; Plekhanova, E</t>
  </si>
  <si>
    <t>Bonkalo, Tatiana; Makeeva, Vera; Tsygankova, Maria; Rybakova, Anna; Aralova, Elena; Plekhanova, Ekaterina</t>
  </si>
  <si>
    <t>PUBLIC ATTITUDES TO ESPORTS DEVELOPMENT BASED ON THE SURVEY OF UNIVERSITY STUDENTS AND SPORTS PSYCHOLOGISTS</t>
  </si>
  <si>
    <t>REVISTA CONRADO</t>
  </si>
  <si>
    <t>Games; eSports; students; competitive and training activities</t>
  </si>
  <si>
    <t>IMPACT</t>
  </si>
  <si>
    <t>The online survey included 1,200 Russian university students aged between 19 and 26 years, as well as 153 sports psychologists aged between 26 and 45 years, working in children and youth sports schools and other children's sports centers. Developed diagnostic tools, aimed to identify the attitude of respondents to eSports, included both questions with suggested answers, and questions requiring free statements. Mathematical processing of the survey data meant the calculation of percentages, as well as content analysis of the respondents' answers. The research has shown that modern society as a whole is not yet ready to perceive eSports as a type of sport activity, that many young people from educational institutions and qualified specialists engaged in children's sports institutions do not see the prospects in the eSports development and perceive it either as a harmful activity or as a money-making tool.</t>
  </si>
  <si>
    <t>[Bonkalo, Tatiana] Moscow Dept Healthcare, Res Inst Healthcare Org &amp; Med Management, Moscow, Russia; [Makeeva, Vera] Russian State Univ Phys Culture Sports Youth &amp; To, Moscow, Russia; [Tsygankova, Maria] Russian Natl Res Med Univ, Moscow, Russia; [Rybakova, Anna] Moscow Inst Phys &amp; Technol, Moscow, Russia; [Aralova, Elena] KG Razumovsky Moscow State Univ Technol &amp; Managem, First Cossack Univ, Moscow, Russia; [Plekhanova, Ekaterina] Russian Univ Transport, Moscow, Russia</t>
  </si>
  <si>
    <t>Pirogov Russian National Research Medical University; Moscow Institute of Physics &amp; Technology; K.G. Razumovsky Moscow State University of Technologies &amp; Management the First Cossack University; Russian University of Transport</t>
  </si>
  <si>
    <t>Bonkalo, T (corresponding author), Moscow Dept Healthcare, Res Inst Healthcare Org &amp; Med Management, Moscow, Russia.</t>
  </si>
  <si>
    <t>t.i.bonkalo@mail.ru; vera_191@mail.ru; m9055095445@yandex.ru; anna.i.rybakova@mail.ru; arlenk@yandex.ru; plehanova_ev@list.ru</t>
  </si>
  <si>
    <t>Плеханова, Екатерина/ISB-1036-2023</t>
  </si>
  <si>
    <t>UNIV CIENFUEGOS</t>
  </si>
  <si>
    <t>CIENFUEGOS</t>
  </si>
  <si>
    <t>CARRETERA RODAS KM 4, CUATRO CAMINOS, CIENFUEGOS, 00000, CUBA</t>
  </si>
  <si>
    <t>1990-8644</t>
  </si>
  <si>
    <t>REV CONRADO</t>
  </si>
  <si>
    <t>REV. CONRADO</t>
  </si>
  <si>
    <t>JUL-AUG</t>
  </si>
  <si>
    <t>8N3QL</t>
  </si>
  <si>
    <t>WOS:000925064500001</t>
  </si>
  <si>
    <t>Riabov, O; Riabova, T; Kleshchenko, L</t>
  </si>
  <si>
    <t>Riabov, Oleg; Riabova, Tatiana; Kleshchenko, Liudmila</t>
  </si>
  <si>
    <t>Save the Children!: The Symbol of Childhood and (De)Legitimation of Power in Russian Protests, 2017-21</t>
  </si>
  <si>
    <t>REGION</t>
  </si>
  <si>
    <t>LEGITIMATION</t>
  </si>
  <si>
    <t>In 2017-21, the symbol of childhood became especially noticeable in the polit-ical life of Russia due to the participation of minors in protest activity and the involvement of the age factor in political rhetoric. Based on an analysis of political discourse, media publications, and in-terviews, the authors conclude that the slogan of saving children served as a weapon in both the legitimation of power and its delegitimation. The opposi-tion criticized the Kremlin for its alleged cruelty towards underage protesters and represented the authorities as outdated. The authorities accused the liberal opposition of manipulating the minds of minors; jeopardizing their health and life; and also carrying out the work of the Western secret services that were trying to split Russian society by age. The Kremlin positions itself as a pillar of strength of not only the physical but also the spiritual health of children. The public opinion survey shows that for the informants the question of whether the authorities protected children or displayed cruelty towards them was important for their evaluation of the legitimacy of power.</t>
  </si>
  <si>
    <t>[Riabov, Oleg; Riabova, Tatiana; Kleshchenko, Liudmila] Herzen State Pedag Univ Russia, Dept Hist &amp; Social Sci, 48 Moika Emb, St Petersburg 191186, Russia</t>
  </si>
  <si>
    <t>Herzen State Pedagogical University of Russia</t>
  </si>
  <si>
    <t>Riabov, O (corresponding author), Herzen State Pedag Univ Russia, Dept Hist &amp; Social Sci, 48 Moika Emb, St Petersburg 191186, Russia.</t>
  </si>
  <si>
    <t>riabov1@inbox.ru; riabova2001@inbox.ru; ludmila.popova2011@yandex.ru</t>
  </si>
  <si>
    <t>Riabov, Oleg/E-2527-2016; Riabova, Tatiana/E-2558-2016</t>
  </si>
  <si>
    <t>Riabov, Oleg/0000-0002-5944-9668; Riabova, Tatiana/0000-0001-5270-7911</t>
  </si>
  <si>
    <t>SLAVICA PUBLISHERS</t>
  </si>
  <si>
    <t>BLOOMINGTON</t>
  </si>
  <si>
    <t>INDIANA UNIV, 2611 E 10TH ST, BLOOMINGTON, IN 47408-2603 USA</t>
  </si>
  <si>
    <t>2166-4307</t>
  </si>
  <si>
    <t>2165-0659</t>
  </si>
  <si>
    <t>Region</t>
  </si>
  <si>
    <t>JUL</t>
  </si>
  <si>
    <t>10.1353/reg.2022.0014</t>
  </si>
  <si>
    <t>Area Studies</t>
  </si>
  <si>
    <t>H4ZU8</t>
  </si>
  <si>
    <t>WOS:000996070600006</t>
  </si>
  <si>
    <t>Hearne, S</t>
  </si>
  <si>
    <t>Hearne, Siobhan</t>
  </si>
  <si>
    <t>Social Welfare Provision at the Imperial Edge: Single Mothers and Abandoned Children in the Late Russian Empire</t>
  </si>
  <si>
    <t>GENDER AND HISTORY</t>
  </si>
  <si>
    <t>LATE-19TH-CENTURY; COHABITATION; EDUCATION; FAMINE; SCHOOL; WOMEN; LAW</t>
  </si>
  <si>
    <t>This article looks to the societal and imperial margins to examine attitudes towards social welfare provision in the final decades of the Russian Empire. Drawing on archival material from the Empire's Estliand province (now northern Estonia), the article focuses on the self-representation of single mothers and official discussions of abandoned children. Society was in flux in the late nineteenth and early twentieth centuries, as rapid industrialisation, urbanisation and rural-to-urban migration served to undermine traditional social structures, mentalities and identities. These changes were accompanied by the disruption of the traditional patriarchal gender order, as well shifting ideas about who ought to be responsible for taking care of vulnerable groups. In rural Estliand, Estonian-speaking unmarried women sought engagement with Russian imperial judicial structures to secure child maintenance. In the early 1900s, anxieties about the social impacts of rapid urbanisation and industrialisation and the development of new currents in philanthropy, meant that care for foundlings and abandoned children became a burning issue in the minds of Estliand's provincial officials. Examining single mothers and child abandonment in Estliand illuminates tensions between empire-wide and local mechanisms for dealing with social issues, as well as shifting attitudes to gender, the family and charity in light of urbanisation and modernisation.</t>
  </si>
  <si>
    <t>[Hearne, Siobhan] Univ Durham, Sch Modern Languages &amp; Cultures, Durham, England</t>
  </si>
  <si>
    <t>Durham University</t>
  </si>
  <si>
    <t>Hearne, S (corresponding author), Univ Durham, Sch Modern Languages &amp; Cultures, Durham, England.</t>
  </si>
  <si>
    <t>Hearne, Siobhan/0000-0001-6442-6543</t>
  </si>
  <si>
    <t>Leverhulme Trust [ECF-2018-268]</t>
  </si>
  <si>
    <t>Leverhulme Trust(Leverhulme Trust)</t>
  </si>
  <si>
    <t>The author would like to thank Catherine Gibson, the Gender &amp; History editors, and the anonymous reviewers for their extremely helpful and encouraging comments on earlier drafts. This research was generously supported by the Leverhulme Trust under grant no. ECF-2018-268.</t>
  </si>
  <si>
    <t>0953-5233</t>
  </si>
  <si>
    <t>1468-0424</t>
  </si>
  <si>
    <t>GEND HIST</t>
  </si>
  <si>
    <t>Gend. Hist.</t>
  </si>
  <si>
    <t>2022 JUN 23</t>
  </si>
  <si>
    <t>10.1111/1468-0424.12613</t>
  </si>
  <si>
    <t>JUN 2022</t>
  </si>
  <si>
    <t>History; Women's Studies</t>
  </si>
  <si>
    <t>2I1EU</t>
  </si>
  <si>
    <t>Green Accepted</t>
  </si>
  <si>
    <t>WOS:000814727400001</t>
  </si>
  <si>
    <t>Frimberger, K</t>
  </si>
  <si>
    <t>Frimberger, Katja</t>
  </si>
  <si>
    <t>'Theatre, Revolution and Love': Moral-aesthetic education in Asja Lacis' proletarian children's theatre</t>
  </si>
  <si>
    <t>Asja Lacis; children's theatre; moral-aesthetic education; porosity; theatre pedagogy; Walter Benjamin</t>
  </si>
  <si>
    <t>This article explores the educational philosophy of Asja Lacis' proletarian children's theatre. Taking her post-First World War encounter with Russian street children as a starting point for my inquiry, I argue that Lacis regards the theatre as a rehearsal space for life. Here, children are to be absorbed into the craft of theatre, with the aim of honing their moral and aesthetic sense as a (self-guided) reorientation of their attention and desire towards (the possibilities of) the Good. Demarcating a porous educational theatre space that provides practical artistic opportunities for this education of attention, Lacis hopes to structure children's aesthetic, social, material and sensory engagement with their surroundings, whilst also ensuring their individual freedom as moral agents. Respecting children's ways of engaging in the world, Lacis posits theatrical improvisation as the key activity. Here, children create their own stories and metaphors about how life might be lived, thereby practising attention to, 'testing' and reflecting upon, the (possible) Good Life. The educator's pedagogical gesture is hereby that of observation: She pays attention to the social-artistic tensions that occur, as potential heralds of the child's unique way of embodying (and conceptualising) the Good Life. Theatre is here understood as a (negative) dialectical site of education, one that acknowledges the dark and uncertain relation between the child's commitment to the Good, and its (uncertain) coming into being in daily life. The student-teacher relationship can indeed become a pedagogical conduit for this search for (and embodiment of) wisdom, but cannot provide a blueprint as to how the journey might be conducted, or predict how the Good will manifest. It is in the 'loving' non-action of the educator, who honours the unpredictability of the arrival of virtue, and the unexpected form that it might take, that children's theatre is considered 'truly revolutionary': becoming a witness to Eros's (strange) presence in the child's unique gesture as a result.</t>
  </si>
  <si>
    <t>[Frimberger, Katja] Univ Strathclyde, Glasgow, Lanark, Scotland</t>
  </si>
  <si>
    <t>University of Strathclyde</t>
  </si>
  <si>
    <t>Frimberger, K (corresponding author), Univ Strathclyde, Sch Educ, Lord Hope Bldg,141 James Rd, Glasgow G4 0LT, Lanark, Scotland.</t>
  </si>
  <si>
    <t>katja.frimberger@strath.ac.uk</t>
  </si>
  <si>
    <t>FRIMBERGER, Katja Martina/0000-0002-2542-4040</t>
  </si>
  <si>
    <t>APR</t>
  </si>
  <si>
    <t>10.1111/1467-9752.12663</t>
  </si>
  <si>
    <t>3B5CE</t>
  </si>
  <si>
    <t>WOS:000811077000001</t>
  </si>
  <si>
    <t>Dudarev, SL; Kovalenko, NS; Ktitorov, SN; Pelikh, AL</t>
  </si>
  <si>
    <t>Dudarev, Sergey L.; Kovalenko, Nikolay S.; Ktitorov, Sergey N.; Pelikh, Aleksei L.</t>
  </si>
  <si>
    <t>Contacts of the Russian-Speaking Population of the Foothills of the Kuban with the Greek colonists in the second half of the 19th - early 20th centuries (according to Registers of Births)</t>
  </si>
  <si>
    <t>metric books; foothill Kuban; Maykop department; village Yaroslavskaya; Greek community; interethnic contacts; artificial kinship; Cossacks; non-residents</t>
  </si>
  <si>
    <t>The article discusses certain aspects of the interethnic interaction of the East Slavic population of the foothill regions of the Kuban region with the Greeks in the second half of the 19th - early 20th centuries. The main sources for this are the parish registers of the church of St. Sergius of the village of Yaroslavskaya (for 1903 and 1912) that have survived to this day, the history of which quite fully reflects the processes that took place during the designated period on the territory of the entire Trans-Kuban region. The homeland of Greek immigrants (Asia Minor, Turkey) is established, the reasons for their resettlement to the Kuban are indicated, as well as the specifics of economic activity in the new place (the Greeks were mainly engaged in tobacco cultivation and grain trade). Based on the analysis of the information recorded in the parish registers, it is concluded that the communication of the Russian-speaking inhabitants of the Upper Laba basin and the Turkey subjects as a whole proceeded in line with mutual respect and good neighborliness. This is confirmed by numerous facts of the participation of colonists in the rites of baptism of Cossack and peasant children. Specific examples show that members of the Greek community were in contact not only with ordinary villagers, but also with representatives of the Cossack elite (in particular, atamans of the village of Yaroslavskaya P.A. Kireev and M.A. Tiskovsky were in artificial kinship with the Greeks). At the same time, the godparents of the children of Turkey subjects most often became their fellow tribesmen. The authors share some of their thoughts on the reasons for such selectivity. In conclusion, they outline the problematic issues in the history of the Greek community of the village of Yaroslavskaya, which historians will have to solve in the course of further research: the exact time of the emergence of the ethno-local group, the specifics of occupations and the number of its representatives on the eve of revolutionary upheavals.</t>
  </si>
  <si>
    <t>[Dudarev, Sergey L.; Kovalenko, Nikolay S.; Ktitorov, Sergey N.; Pelikh, Aleksei L.] Armavir State Pedag Univ, Armavir, Russia</t>
  </si>
  <si>
    <t>Kovalenko, NS (corresponding author), Armavir State Pedag Univ, Armavir, Russia.</t>
  </si>
  <si>
    <t>kolya.kovalenko.99@list.ru</t>
  </si>
  <si>
    <t>Коваленко, Николай/GXV-2874-2022; Dudarev, Sergey/GZL-1844-2022</t>
  </si>
  <si>
    <t>Kovalenko, Nikolai/0000-0002-7073-5622</t>
  </si>
  <si>
    <t>Academic Publishing House Researcher Sro</t>
  </si>
  <si>
    <t>BRATISLAVA-NOVE MESTO</t>
  </si>
  <si>
    <t>1367-4, STARA VAJNORSKA STR, BRATISLAVA-NOVE MESTO, SLOVAKIA</t>
  </si>
  <si>
    <t>JUN 2</t>
  </si>
  <si>
    <t>10.13187/bg.2022.2.729</t>
  </si>
  <si>
    <t>2A4RP</t>
  </si>
  <si>
    <t>WOS:000809491500016</t>
  </si>
  <si>
    <t>Vasina, TA</t>
  </si>
  <si>
    <t>Vasina, Tat'yana A.</t>
  </si>
  <si>
    <t>The population of the Zalazna factories at the end of the 19th century in the documents of the First General Population Census of the Russian Empire in 1897</t>
  </si>
  <si>
    <t>Vyatka Province; Zalazna factories; Pudem factory; Peskovka factory; 1897 Census; mining population; social and ethno-confessional structure of population; employment; literacy; family structure</t>
  </si>
  <si>
    <t>The author studied the Zalazna factories of Vyatka Province on the basis of the materials of the First General Population Census of the Russian Empire in 1897. The social and ethno-confessional structure of the factory population, their birthplace, occupation and income sources, literacy and demographic situation were analyzed using methods of historical (historical-systemic, comparative, statistical) research. The results of the study made it possible to comprehensively characterize the population of Zalazna factories in comparison with that of neighboring industrial centers, and provincial and nationwide indicators. The author concludes that the factory society was characterized by relative social and ethno-confessional homogeneity at the end of the 19th century: Peasants, Russians, Orthodox, mostly local natives prevailed here. The factory administration was headed by nobles of the south-western province - Polish Catholic and Ukrainian specialists. Merchants and state peasants traded. They were Tatars (Muslims) and Udmurts (Orthodox). The study of the employment showed that labor in the metallurgical industry was the main source of income for residents of factory settlements. There were contacts between the population of Zalazna and other enterprises of Vyatka and Perm Provinces. Men supplied Zalazna factories with raw materials and fuel, worked in production, engaged in crafts; women were mainly engaged in the household and worked as hired servants. A significant part of the population was temporarily or permanently absent at the time of the census. The facts of finding a job outside the Zalazna factories and combining professions to generate income from several sources were an indirect confirmation of the crisis phenomena in the economy of mining enterprises in the second half of the 19th century. The study of the literacy level of the factory people revealed the dependence on class, age and gender. Younger children, the older generation, most of the women were illiterate. Nobles had the maximum literacy rate, state peasants and Tatar merchants who studied in their native language had the minimum literacy rate. The education of the majority of the population was limited to the program of the zemstvo school. Finally, the analysis of the census forms showed that demographically the population of the Zalazna factories had predominantly nuclear two-generation households; a noticeable percentage of young people, along with a small proportion of elderly and senile people, could indicate a low life expectancy.</t>
  </si>
  <si>
    <t>[Vasina, Tat'yana A.] Russian Acad Sci, Udmurt Fed Res Ctr, Ural Branch, Izhevsk, Russia</t>
  </si>
  <si>
    <t>Russian Academy of Sciences; Udmurt Federal Research Center, Ural Branch of the Russian Academy of Sciences</t>
  </si>
  <si>
    <t>Vasina, TA (corresponding author), Russian Acad Sci, Udmurt Fed Res Ctr, Ural Branch, Izhevsk, Russia.</t>
  </si>
  <si>
    <t>tatjasch@mail.ru</t>
  </si>
  <si>
    <t>Vasina, Tatjana/AAI-3011-2021</t>
  </si>
  <si>
    <t>Vasina, Tatjana/0000-0003-0432-8671</t>
  </si>
  <si>
    <t>10.17223/15617793/479/11</t>
  </si>
  <si>
    <t>6S7TX</t>
  </si>
  <si>
    <t>WOS:000893186500011</t>
  </si>
  <si>
    <t>Filimonau, V; Ermolaev, VA; Vasyukova, A</t>
  </si>
  <si>
    <t>Filimonau, Viachaslau; Ermolaev, Vladimir A.; Vasyukova, Ann</t>
  </si>
  <si>
    <t>Food waste in foodservice provided in educational settings: An exploratory study of institutions of early childhood education</t>
  </si>
  <si>
    <t>INTERNATIONAL JOURNAL OF GASTRONOMY AND FOOD SCIENCE</t>
  </si>
  <si>
    <t>Institutional foodservice; Food waste; Plate leftovers; Young consumers; Nursery</t>
  </si>
  <si>
    <t>REDUCTION; SCHOOL; GENERATION; PREVENTION; PLATE; INTERVENTIONS; MANAGEMENT; CAMPAIGN</t>
  </si>
  <si>
    <t>Educational institutions play an important societal role by shaping sustainability outlook of young consumers. No research has however been undertaken on such major sustainability challenge as food waste in foodservice provided by institutions of early childhood education, such as nurseries and kindergartens. This hampers an understanding of the opportunities for food waste prevention in this important institutional context of food service provision. This study employs sequential mixed methods to collect data on food waste and its management in foodservice provided by 40 public and private kindergartens in Russia. The study finds that, compared to public kindergartens, private kindergartens waste substantially less food and manage food waste more effectively. Such factors as: (1) smaller size; (2) closer contacts with parents and children; (3) more freedom in food procurement; (4) better operational flexibility; and (5) stricter control procedures over food preparation in the kitchen minimize food waste occurrence in private kindergartens. The study offers first benchmarks of food waste generated in foodservice provision in kindergartens which can be used for a comparative analysis in future research on food waste and its management in educational institutions. The study identifies 'best practices' in managing food waste in kindergartens and discusses the theoretical foundations which can justify broader application of these practices in institutions of early childhood education in Russia and beyond.</t>
  </si>
  <si>
    <t>[Filimonau, Viachaslau] Univ Surrey, Stag Hill, Guildford GU2 7XH, England; [Filimonau, Viachaslau] Hotelschool Hague, Brusselselaan 2, NL-2587 AH Haag, Netherlands; [Ermolaev, Vladimir A.] Plekhanov Russian Univ Econ, Dept Commod Sci &amp; Expertise, Stremyanny Lane 36, Moscow 117997, Russia; [Vasyukova, Ann] Moscow State Univ Food Prod, 11, Volokolamskoe Highway, Moscow 125080, Russia</t>
  </si>
  <si>
    <t>University of Surrey; Plekhanov Russian University of Economics; Moscow State University of Food Production</t>
  </si>
  <si>
    <t>Filimonau, V (corresponding author), Univ Surrey, Stag Hill, Guildford GU2 7XH, England.</t>
  </si>
  <si>
    <t>v.filimonau@surrey.ac.uk; ermolaevvla@rambler.ru; vasyukova-at@yandex.ru</t>
  </si>
  <si>
    <t>Ермолаев, Владимир/AAF-8931-2019</t>
  </si>
  <si>
    <t>Ермолаев, Владимир/0000-0002-1450-2517; Filimonau, Viachaslau/0000-0001-7353-5696</t>
  </si>
  <si>
    <t>1878-450X</t>
  </si>
  <si>
    <t>1878-4518</t>
  </si>
  <si>
    <t>INT J GASTRON FOOD S</t>
  </si>
  <si>
    <t>Int. J. Gastron. Food Sci.</t>
  </si>
  <si>
    <t>10.1016/j.ijgfs.2022.100531</t>
  </si>
  <si>
    <t>APR 2022</t>
  </si>
  <si>
    <t>Food Science &amp; Technology</t>
  </si>
  <si>
    <t>Science Citation Index Expanded (SCI-EXPANDED); Social Science Citation Index (SSCI)</t>
  </si>
  <si>
    <t>1I5DW</t>
  </si>
  <si>
    <t>WOS:000797250300001</t>
  </si>
  <si>
    <t>Krasheninnikova, YA</t>
  </si>
  <si>
    <t>Krasheninnikova, Yulia A.</t>
  </si>
  <si>
    <t>Design and practices of experts' work in the Russian Age Rating System</t>
  </si>
  <si>
    <t>expert examination; children media safety; age classification system; age ratings; experts</t>
  </si>
  <si>
    <t>MEDIA RATINGS; TELEVISION</t>
  </si>
  <si>
    <t>The article deals with experts' contribution to the Russian Age Rating System. It aims to understand the real functions of this new type of experts' work created in 2012: Does it provide conflict resolution in this system, work as a barrier for unwelcome content, or help to appropriate implementation of the law on the media safety of children? For this purpose, the author analyzed the institutional design of this experts' work and its place in the system of children's information security, drew the generalized portrait of experts and expert organizations, and studied the practices of initiating examinations, as well as interactions between experts and their clients. The research is based on biographical and other data from the registers of accredited experts and expert organizations, the results of all expert examinations from the start of the system to the end of 2021, laws and regulations, and semi-structured interviews with experts themselves. The author found that experts' work, which had been introduced into the Russian Age Rating System as a means of resolving disputes and doubts or as independent arbitration, never formed a significant institution for almost ten years of its existence. The contradictions of design due to optionality, the market method to engage experts, and the weak regulation of procedures cause its weakness. The rules of experts' activity arise spontaneously, they are implicit and local, and the expert body's composition is heterogeneous. However, the design problems have a dual impact. On the one hand, they do not contribute to the development of expert activity and do not ensure demand for it. On the other hand, they create opportunities for modeling the results of expert examinations in accordance with clients' interests through the selection of a suitable expert and informal communications prior to the conclusion of the contract with an expert, and it is not necessarily corruption. So, expert knowledge is used very selectively. Demand for it does not correlate with the proportions of classification's violations in different media. Rather, it reflects the activity of individuals among stakeholders who pay attention to this expert institution for ideological reasons or considerations of a moment.</t>
  </si>
  <si>
    <t>[Krasheninnikova, Yulia A.] Natl Res Univ Higher Sch Econ, Moscow, Russia</t>
  </si>
  <si>
    <t>Krasheninnikova, YA (corresponding author), Natl Res Univ Higher Sch Econ, Moscow, Russia.</t>
  </si>
  <si>
    <t>jkrasheninnikova@hse.ru</t>
  </si>
  <si>
    <t>Khamovniki Foundation [2016 002]</t>
  </si>
  <si>
    <t>Khamovniki Foundation</t>
  </si>
  <si>
    <t>The article was prepared based on the materials of the research project implemented by the author in 2016-2019 and supported by the Khamovniki Foundation (Grant No. 2016 002).</t>
  </si>
  <si>
    <t>10.17223/15617793/477/10</t>
  </si>
  <si>
    <t>5J3MJ</t>
  </si>
  <si>
    <t>WOS:000868947700010</t>
  </si>
  <si>
    <t>Werther, S</t>
  </si>
  <si>
    <t>Werther, Steffen</t>
  </si>
  <si>
    <t>Help yourself by helping others: self-interest in appeals for Russian famine relief, 1921-23</t>
  </si>
  <si>
    <t>DISASTERS</t>
  </si>
  <si>
    <t>altruism; American Relief Administration; appeals; humanitarianism; psychological egoism; relief; Russian famine; Save the Children Fund; self-interest</t>
  </si>
  <si>
    <t>ALTRUISM; MOTIVATIONS; DONATIONS; IDENTITY; EMPATHY; FUND; WAR; AID</t>
  </si>
  <si>
    <t>The hypothesis of psychological egoism is a commonplace in disciplines like economics, psychology, and biology. As an explanatory model it includes prosocial behaviour such as providing aid for distant strangers. But the inclusion of self-interest in humanitarian appeals can prove difficult because the moral economy of charitable work is regulated by different standards than the liberal market economy. This paper analyses the use of self-interest in appeals for humanitarian aid during the Russian famine of 1921-23 through the lens of modern philanthropic studies, while simultaneously assessing theories of philanthropic behaviour from a historical perspective. It points out the need for the systematic inclusion of historical experience in philanthropic research and concludes that the specific conditions surrounding the international campaign favoured the widespread use of appeals to donors' self-interest. An ideal-typical categorisation of such appeals into four groups-national, economic, group-specific, and psychological-is proposed as an analytical tool for similar studies.</t>
  </si>
  <si>
    <t>[Werther, Steffen] Sodertorn Univ, Inst Contemporary Hist, Alfred Nobels Alle 7 Flemingsberg, S-14189 Huddinge, Sweden</t>
  </si>
  <si>
    <t>Werther, S (corresponding author), Sodertorn Univ, Inst Contemporary Hist, Alfred Nobels Alle 7 Flemingsberg, S-14189 Huddinge, Sweden.</t>
  </si>
  <si>
    <t>steffen.werther@sh.se</t>
  </si>
  <si>
    <t>Werther, Steffen/0000-0002-6804-7732</t>
  </si>
  <si>
    <t>Swedish Research Council [2012-614]</t>
  </si>
  <si>
    <t>Swedish Research Council(Swedish Research Council)</t>
  </si>
  <si>
    <t>This paper was written as part of the project on `The Moral Economy of Global Civil Society: A History of Voluntary Food Aid', funded by the Swedish Research Council (grant number 2012-614). Special thanks go to my fellow project members, Georgina Brewis and Norbert Gotz, as well as to Pamala Wiepking, who introduced me to research on humanitarian appeals.</t>
  </si>
  <si>
    <t>0361-3666</t>
  </si>
  <si>
    <t>1467-7717</t>
  </si>
  <si>
    <t>Disasters</t>
  </si>
  <si>
    <t>10.1111/disa.12494</t>
  </si>
  <si>
    <t>MAR 2022</t>
  </si>
  <si>
    <t>Environmental Studies; Social Sciences, Interdisciplinary</t>
  </si>
  <si>
    <t>Environmental Sciences &amp; Ecology; Social Sciences - Other Topics</t>
  </si>
  <si>
    <t>1X1KS</t>
  </si>
  <si>
    <t>WOS:000767075800001</t>
  </si>
  <si>
    <t>Hessel, AK; Schroeder, S</t>
  </si>
  <si>
    <t>Hessel, Annina K.; Schroeder, Sascha</t>
  </si>
  <si>
    <t>Word processing difficulty and executive control interactively shape comprehension monitoring in a second language: an eye-tracking study</t>
  </si>
  <si>
    <t>READING AND WRITING</t>
  </si>
  <si>
    <t>Reading; Second language; Eye movements; Comprehension monitoring; Executive control; Inconsistency</t>
  </si>
  <si>
    <t>WORKING-MEMORY CAPACITY; INDIVIDUAL-DIFFERENCES; EXPOSITORY TEXT; CHILDRENS; FREQUENCY; 1ST; FIXATIONS; MOVEMENTS; KNOWLEDGE; INFERENCE</t>
  </si>
  <si>
    <t>Successful reading comprehension-especially in a second language (L2)-relies on the ability to monitor one's comprehension, that is, to notice comprehension breaks and make repairs. Comprehension monitoring may be limited given effortful word processing but may also be supported through active reading. The current study addresses to what extent word processing difficulty reduces adolescents' ability to monitor their comprehension in their L2, and whether readers can compensate limitations given sufficient executive control. We conducted an eye-tracking experiment in which 34 adolescent L2 learners (aged 13-17 years) read short expository texts containing two within-subject manipulations. First, comprehension monitoring was tested through inconsistencies, for example, when the topic changed from Spanish to Russian vis-a-vis consistent controls. Second, word processing difficulty was altered by inserting either shorter and higher-frequency words such as want, or longer and lower-frequency words such as prefer. We additionally measured participants' executive control. Outcome variables were reading times on the whole texts and the words manipulated for inconsistency and word processing difficulty. We found evidence of successful moment-to-moment monitoring, as visible in adolescents' increased rereading of inconsistent compared to consistent information. We also found that adolescents adapted their monitoring differently to word processing difficulty, depending on their executive control: while adolescents with weaker control reduced their monitoring given higher word processing difficulty, adolescents with stronger control monitored their comprehension more (instead of less) on difficult texts. These findings provide insights into how L2 comprehension monitoring arises in the interplay of lower-level processing load and active reading processes.</t>
  </si>
  <si>
    <t>[Hessel, Annina K.; Schroeder, Sascha] Univ Goettingen, Dept Educ Psychol, Gottingen, Germany; [Hessel, Annina K.] Univ Cologne, Mercator Inst Literacy &amp; Language Educ, Dept Language &amp; Learning, Cologne, Germany</t>
  </si>
  <si>
    <t>University of Gottingen; University of Cologne</t>
  </si>
  <si>
    <t>Hessel, AK (corresponding author), Univ Goettingen, Dept Educ Psychol, Gottingen, Germany.;Hessel, AK (corresponding author), Univ Cologne, Mercator Inst Literacy &amp; Language Educ, Dept Language &amp; Learning, Cologne, Germany.</t>
  </si>
  <si>
    <t>a.hessel@posteo.de</t>
  </si>
  <si>
    <t>Projekt DEAL</t>
  </si>
  <si>
    <t>Open Access funding enabled and organized by Projekt DEAL.</t>
  </si>
  <si>
    <t>0922-4777</t>
  </si>
  <si>
    <t>1573-0905</t>
  </si>
  <si>
    <t>READ WRIT</t>
  </si>
  <si>
    <t>Read. Writ.</t>
  </si>
  <si>
    <t>10.1007/s11145-022-10269-3</t>
  </si>
  <si>
    <t>Education &amp; Educational Research; Psychology, Educational</t>
  </si>
  <si>
    <t>Education &amp; Educational Research; Psychology</t>
  </si>
  <si>
    <t>5U0TW</t>
  </si>
  <si>
    <t>hybrid, Green Published, Green Submitted</t>
  </si>
  <si>
    <t>WOS:000764512100002</t>
  </si>
  <si>
    <t>Parshina, O; Lopukhina, A; Sekerina, IA</t>
  </si>
  <si>
    <t>Parshina, Olga; Lopukhina, Anastasiya; Sekerina, Irina A.</t>
  </si>
  <si>
    <t>Can Heritage Speakers Predict Lexical and Morphosyntactic Information in Reading?</t>
  </si>
  <si>
    <t>LANGUAGES</t>
  </si>
  <si>
    <t>prediction; lexical prediction; morphosyntactic prediction; heritage speakers; Russian; reading; eye-tracking</t>
  </si>
  <si>
    <t>EYE-MOVEMENTS; L2; GENDER; 2ND-LANGUAGE; ANTICIPATION; RECOGNITION; CONGRUENCY; FREQUENCY; WORDS; 1ST</t>
  </si>
  <si>
    <t>Ample evidence suggests that monolingual adults can successfully generate lexical and morphosyntactic predictions in reading and that correct predictions facilitate sentence comprehension. In this eye-tracking corpus reading study, we investigate whether the same is true for reading in heritage language. Specifically, we ask whether heritage speakers (HSs) of Russian are able to anticipate lexical and/or morphosyntactic information of the upcoming words in the sentence and whether they differ in the predictions from monolingual children and L2 learners. We are also interested in whether the literacy level (i.e., Russian literacy experience or reading fluency in English) influences lexical and morphosyntactic prediction. Our results indicate that HSs as well as other groups were able to anticipate the specific lexical item, and the ability was contingent on the Russian literacy experience and reading fluency in dominant English as evident in some of the early and late eye-tracking measures. Similar to children and L2 learners, the word class and the verb number predictability affected reading times in HSs, but HSs were the only group to anticipate the number of the upcoming noun. We discuss findings in respect to the utility account of the bilingual prediction and divergent attainment trajectory of the heritage language development.</t>
  </si>
  <si>
    <t>[Parshina, Olga; Lopukhina, Anastasiya; Sekerina, Irina A.] HSE Univ, Ctr Language &amp; Brain, Moscow 101000, Russia; [Lopukhina, Anastasiya] Vinogradov Russian Language Inst, Dept Theoret Semant, Moscow 119019, Russia; [Sekerina, Irina A.] CUNY Coll Staten Isl, Dept Psychol, New York, NY 10314 USA</t>
  </si>
  <si>
    <t>HSE University (National Research University Higher School of Economics); City University of New York (CUNY) System; College of Staten Island (CUNY)</t>
  </si>
  <si>
    <t>Parshina, O (corresponding author), HSE Univ, Ctr Language &amp; Brain, Moscow 101000, Russia.</t>
  </si>
  <si>
    <t>oparshina@hse.ru; alopukhina@hse.ru; irina.sekerina@csi.cuny.edu</t>
  </si>
  <si>
    <t>Lopukhina, Anastasiya A./O-9254-2016; Sekerina, Irina/M-7669-2015</t>
  </si>
  <si>
    <t>Lopukhina, Anastasiya A./0000-0002-2283-1644; Sekerina, Irina/0000-0003-3859-3000</t>
  </si>
  <si>
    <t>RF Government Grant [14.641.31.0004]</t>
  </si>
  <si>
    <t>RF Government Grant</t>
  </si>
  <si>
    <t>This study was performed with financial support from the RF Government Grant, ag. No. 14.641.31.0004.</t>
  </si>
  <si>
    <t>MDPI</t>
  </si>
  <si>
    <t>BASEL</t>
  </si>
  <si>
    <t>ST ALBAN-ANLAGE 66, CH-4052 BASEL, SWITZERLAND</t>
  </si>
  <si>
    <t>2226-471X</t>
  </si>
  <si>
    <t>LANGUAGES-BASEL</t>
  </si>
  <si>
    <t>Languages-Basel</t>
  </si>
  <si>
    <t>10.3390/languages7010060</t>
  </si>
  <si>
    <t>0C0JZ</t>
  </si>
  <si>
    <t>WOS:000775011100001</t>
  </si>
  <si>
    <t>Razgon, VN; Belyanin, DN; Razgon, AV</t>
  </si>
  <si>
    <t>Razgon, Viktor N.; Belyanin, Dmitry N.; Razgon, Anton, V</t>
  </si>
  <si>
    <t>Literacy of the Rural Population of the Altai District in the Pre-Revolutionary Period (based on the materials of the All-Russian Agricultural Census of 1917)</t>
  </si>
  <si>
    <t>literacy; primary education; rural population; peasantry; database; agricultural census; Altai District; Siberia</t>
  </si>
  <si>
    <t>PUBLIC-EDUCATION SYSTEM</t>
  </si>
  <si>
    <t>Based on the analysis of the materials of the agricultural census of 1917, the literacy of the rural population of the Altai District is studied in the article. The mass migration movement to Siberia was a factor contributing to the increase of literacy of the rural population of the region. But during the initial adaptation period, the opportunity for migrant children to receive primary education decreased. The gap in the level of literacy between men and women was narrowing in the new generations of the rural population, but on the eve of the revolution of 1917, patriarchal ideas about the social role of women still dominated in the village, especially among old-timers peasants. During the census, the lowest level of literacy was recorded among members of households with a small crop, and the highest level - in wealthy peasant families, actively involved in the process of economic modernization that took place in the Russian Empire at the beginning of the XX century. The population of households without crop area was more literate than members of households with small crop and middle peasants due to the presence in it, in addition to rural proletarians, persons engaged in handicrafts, trade, and intellectual professions. The literacy level of the rural population of the Altai District corresponded to the initial stage of modernization of traditional society.</t>
  </si>
  <si>
    <t>[Razgon, Viktor N.] Altai State Univ, Barnaul, Russia; [Belyanin, Dmitry N.] TF Gorbachev Kuzbass State Tech Univ, Kemerovo, Russia; [Razgon, Anton, V] Financial Univ Govt Russian Federat, Moscow, Russia</t>
  </si>
  <si>
    <t>Altai State University; Kuzbass State Technical University; Financial University Under the Government of Russian Federation</t>
  </si>
  <si>
    <t>Razgon, VN (corresponding author), Altai State Univ, Barnaul, Russia.</t>
  </si>
  <si>
    <t>vrazgon@rambler.ru</t>
  </si>
  <si>
    <t>Victor, Razgon/AAA-6371-2020</t>
  </si>
  <si>
    <t>10.13187/bg.2022.1.536</t>
  </si>
  <si>
    <t>ZP0YQ</t>
  </si>
  <si>
    <t>WOS:000766152600051</t>
  </si>
  <si>
    <t>Sadvokassova, ZT; Kabuldinov, ZY; Margulan, AS; Orazov, RE</t>
  </si>
  <si>
    <t>Sadvokassova, Zakish T.; Kabuldinov, Ziyabek Ye; Margulan, Aida S.; Orazov, Rashid E.</t>
  </si>
  <si>
    <t>Methods of Missionary Activity of Orthodox Preachers among Kazakhs in the XIX century</t>
  </si>
  <si>
    <t>nomads; Kazakhs; Islam; Russian Church; Orthodox missionaries; baptism; neophytes</t>
  </si>
  <si>
    <t>The problems of the activity of Orthodox missionaries and ministers of the Church in the XIX century among Kazakhs have been insufficiently studied. The article highlights some aspects of the process of baptism of Kazakhs, based on the sources introduced into scientific circulation for the first time - archival documents and periodical materials. The authors draw attention to the fact that the baptism of Kazakhs at the initial stage took place without the participation of missionaries and was sporadic, situational in nature. Since the first Orthodox Kazakh steppe were tsarist officials and Cossacks, the first baptized include children who were bought and workers, who served with Russian residents of the border territories. The huge distances between settlements created objective difficulties in the spread of Orthodoxy. The activities of church servants at first focused on Russian immigrants. Attempts to attract Kazakhs to the bosom of the Church did not give the desired results, due to their nomadic lifestyle. It was more expedient to use mobile forces in the person of missionaries. Having founded their camp, they could carry out their work for a long time, moving together with nomads, moving from one village to another. The activity of the missionaries was organized, they used various methods of influencing the consciousness and feelings of the Kazakhs. The missionaries conducted propaganda among the most diverse categories of the indigenous population: men and women, adults and children, people in difficult life situations - prisoners, the sick - fell into their sphere of influence. Of particular interest is the work of Orthodox preachers among Kazakh women, who, even after Islamization, were characterized by a certain openness and freedom, unlike Muslim women in Central Asia.</t>
  </si>
  <si>
    <t>[Sadvokassova, Zakish T.; Kabuldinov, Ziyabek Ye; Margulan, Aida S.; Orazov, Rashid E.] Ch Valikhanov Inst Hist &amp; Ethnol, Alma Ata, Kazakhstan</t>
  </si>
  <si>
    <t>Sadvokassova, ZT (corresponding author), Ch Valikhanov Inst Hist &amp; Ethnol, Alma Ata, Kazakhstan.</t>
  </si>
  <si>
    <t>tungatar_k@mail.ru</t>
  </si>
  <si>
    <t>Sadvokassova, Zakish/0000-0002-8659-3024</t>
  </si>
  <si>
    <t>10.13187/bg.2022.1.135</t>
  </si>
  <si>
    <t>WOS:000766152600013</t>
  </si>
  <si>
    <t>Selyutina, EN; Leonova, OV; Merkulov, PA</t>
  </si>
  <si>
    <t>Selyutina, Elena N.; Leonova, Oksana, V; Merkulov, Pavel A.</t>
  </si>
  <si>
    <t>Social Policy of the Zemstvos of the Central Provinces of Russia for the Charity of Children in the second half of the XIX - early XX centuries</t>
  </si>
  <si>
    <t>social policy; zemstvo reform; city reform; state youth policy; orphanages; charitable institutions; provinces of central Russia</t>
  </si>
  <si>
    <t>The work explores the social policy in the field of charity for minors, due to the reform of the public administration system of the second half of the XIX - early XX centuries, and the role of zemstvos in organizing child charity. The debate on the organization of orphanages in the post-reform period is due to the scale and multifaceted nature of the changes carried out, which affected various spheres of social reality. The implementation of the Zemstvo reform raised issues of maintaining children's godly institutions by the Zemstvos, determining the procedure for receiving children in them and ensuring further improvement of the conditions for their upbringing and education in shelters. One of the key elements of the study is the scientific justification for the decision to decentralize the system of children's institutions with the transfer of authority in this area to the zemstvos. The article is devoted to the consideration of the regional specifics of the organization and financing of children's zemstvo charitable institutions on the example of the provinces of Central Russia - Kursk, Oryol, Tula, Orel and others. Consolidated data are presented on the number of abused persons, funds allocated for their maintenance and the share of expenses for charitable children's institutions in the budgets of individual zemstvos of the provinces under consideration. Special attention is paid to the effective and low-cost forms of organizing the care of children, developed in practice by zemstvos in practice in conditions of insufficient funding. On the basis of a comparative analysis, the authors concluded that the zemstvos, after the transfer of charitable children's institutions to their jurisdiction, encountered organizational and financial difficulties. Zemstvos' policy was aimed at cutting costs and was not systemic. The issues of participation of zemstvo institutions in the organization of public charity could not be resolved without large-scale state measures. The authors proved the influence of the regional aspect on the organization and financing of zemstvo orphanages, and this relationship reveals the achievements and results of the reform.</t>
  </si>
  <si>
    <t>[Selyutina, Elena N.; Leonova, Oksana, V; Merkulov, Pavel A.] Cent Russian Inst Management, Branch RANEPA, Moscow, Russia</t>
  </si>
  <si>
    <t>Russian Presidential Academy of National Economy &amp; Public Administration</t>
  </si>
  <si>
    <t>Merkulov, PA (corresponding author), Cent Russian Inst Management, Branch RANEPA, Moscow, Russia.</t>
  </si>
  <si>
    <t>nio-ranepa57@mail.ru; oks980@rambler.ru; enseljutina@mail.ru</t>
  </si>
  <si>
    <t>10.13187/bg.2022.1.277</t>
  </si>
  <si>
    <t>WOS:000766152600027</t>
  </si>
  <si>
    <t>Minor, S; Mitrofanova, N; Ramchand, G</t>
  </si>
  <si>
    <t>Minor, Serge; Mitrofanova, Natalia; Ramchand, Gillian</t>
  </si>
  <si>
    <t>Fine-grained time course of verb aspect processing</t>
  </si>
  <si>
    <t>PLOS ONE</t>
  </si>
  <si>
    <t>SPOKEN WORD RECOGNITION; LANGUAGE COMPREHENSION; AMBIGUITY RESOLUTION; GRAMMATICAL ASPECT; LEXICAL SELECTION; YOUNG-CHILDREN; PRE-ACTIVATION; EYE-MOVEMENTS; INTEGRATION; INFORMATION</t>
  </si>
  <si>
    <t>Sentence processing is known to be highly incremental. Speakers make incremental commitments as the sentence unfolds, dynamically updating their representations based on the smallest pieces of information from the incoming speech stream. Less is known about linguistic processing on the sub-word level, especially with regard to abstract grammatical information. This study employs the Visual World Paradigm to investigate the processing of grammatical aspect by Russian-speaking adults (n = 124). Aspectual information is encoded relatively early within the Russian verb which makes this an ideal testing ground to investigate the incrementality of grammatical processing on the sub-word level. Participants showed preference for pictures of ongoing events when they heard sentences involving Imperfective verbs, and for pictures of completed events when they heard sentences involving Perfective verbs. Crucially, the analysis of the participants' eye-movements showed that they exhibited preference for the target picture already before they heard the end of the verb. Moreover, the latency of this effect depended on where the aspectual information was encoded within the verb. These results indicate that the processing and integration of grammatical aspect information can happen rapidly and incrementally on a fine-grained word-internal level. Methodologically, the study draws together a set of analytical techniques which can be fruitfully applied to the analysis of effect latencies in a wide range of studies within the Visual World eye-tracking paradigm.</t>
  </si>
  <si>
    <t>[Minor, Serge; Mitrofanova, Natalia; Ramchand, Gillian] UiT Arctic Univ Norway, Dept Language &amp; Culture, Tromso, Norway</t>
  </si>
  <si>
    <t>UiT The Arctic University of Tromso</t>
  </si>
  <si>
    <t>Minor, S (corresponding author), UiT Arctic Univ Norway, Dept Language &amp; Culture, Tromso, Norway.</t>
  </si>
  <si>
    <t>serge.minor@uit.no</t>
  </si>
  <si>
    <t>Mitrofanova, Natalia/0000-0001-8669-0951</t>
  </si>
  <si>
    <t>Norwegian Research Council [275490, 250857]</t>
  </si>
  <si>
    <t>Norwegian Research Council(Research Council of Norway)</t>
  </si>
  <si>
    <t>GR and SM were funded by the the Norwegian Research Council (grant number 275490, Modal Concepts and Compositionality project). GM is the Principal Investigator on this grant. NM was funded by the Norwegian Research Council (grant number 250857, Micro-variation in Multilingual Acquisition &amp; Attrition Situations project, awarded to Marit Westergaard)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</si>
  <si>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</si>
  <si>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</si>
  <si>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</si>
  <si>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</si>
  <si>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</si>
  <si>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FEB 25</t>
  </si>
  <si>
    <t>e0264132</t>
  </si>
  <si>
    <t>10.1371/journal.pone.0264132</t>
  </si>
  <si>
    <t>0U7EE</t>
  </si>
  <si>
    <t>WOS:000787811000052</t>
  </si>
  <si>
    <t>Prashizky, A</t>
  </si>
  <si>
    <t>Prashizky, Anna</t>
  </si>
  <si>
    <t>On generation citizenship: The new Russian protest among young immigrant adults in Israel</t>
  </si>
  <si>
    <t>JOURNAL OF ISRAELI HISTORY</t>
  </si>
  <si>
    <t>Citizenship; social protest; Russian immigrants; generation 1; 5; Israel</t>
  </si>
  <si>
    <t>ACTIVE CITIZENSHIP; 2ND-GENERATION; YOUTH</t>
  </si>
  <si>
    <t>This article describes an emerging social protest movement among Generation 1.5 of Russian speakers who immigrated as older children or adolescents and came of age in Israel. It examines the generation, gender, and class aspects of the new social and cultural activism among Russian Israelis, while drawing on the concept of generation citizenship. Contrary to the civic conformism of their parent's generation, the new Generation 1.5 leaders have developed a generational consciousness and perceive themselves as an active force for change. Acting primarily in the civic and cultural fields, the leaders of this large immigrant cohort are challenging the public discourse on Russian Israelis through successful social media campaigns such as video clips, blogs and articles, cultural festivals, public events, and media engagement.</t>
  </si>
  <si>
    <t>[Prashizky, Anna] Bar Ilan Univ, Western Galilee Coll, Dept Sociol &amp; Anthropol, Ramat Gan, Israel; [Prashizky, Anna] Bar Ilan Univ, Sociol Inst Community Studies, Ramat Gan, Israel</t>
  </si>
  <si>
    <t>Prashizky, A (corresponding author), Bar Ilan Univ, Hamichlala Rd, IL-2412101 Ramat Gan, Israel.</t>
  </si>
  <si>
    <t>anap@wgalil.ac.il</t>
  </si>
  <si>
    <t>Prashizky, Anna/0000-0003-1268-5628</t>
  </si>
  <si>
    <t>1353-1042</t>
  </si>
  <si>
    <t>1744-0548</t>
  </si>
  <si>
    <t>J ISR HIST</t>
  </si>
  <si>
    <t>J. Isr. Hist.</t>
  </si>
  <si>
    <t>10.1080/13531042.2021.2034963</t>
  </si>
  <si>
    <t>FEB 2022</t>
  </si>
  <si>
    <t>4S0QU</t>
  </si>
  <si>
    <t>WOS:000757683100001</t>
  </si>
  <si>
    <t>Alexeeva, S; Zubov, V; Konina, A</t>
  </si>
  <si>
    <t>Alexeeva, Svetlana; Zubov, Vladislav; Konina, Alena</t>
  </si>
  <si>
    <t>The effect of a dyslexia-specific Cyrillic font, LexiaD, on reading speed: further exploration in adolescents with and without dyslexia</t>
  </si>
  <si>
    <t>PRIMENJENA PSIHOLOGIJA</t>
  </si>
  <si>
    <t>dyslexia; font; eye tracker; printed text; Russian</t>
  </si>
  <si>
    <t>EYE-MOVEMENTS; PERCEPTION; FREQUENCY; CHILDREN; BENEFIT; READERS; TEXT</t>
  </si>
  <si>
    <t>The current study aims to test the assumption that a specially designed Cyrillic font, LexiaD, can assist adolescents with reading problems and facilitate their reading experience. LexiaD was compared with the widely used Arial font. Two groups of adolescents with dyslexia (N= 34) and without dyslexia (N= 28) silently read 144 sentences from the Russian Sentence Corpus (Laurinavichyute et al., 2019), some of which were presented in LexiaD, and others in Arial, while their eye movements were recorded. LexiaD did not show the desired effect for adolescents at the beginning of the experiment: Arial outperformed it in reading speed in both participant groups. However, by the end of the experiment, LexiaD showed a better performance. Although the speed of the higher-level cognitive processing (e.g., lexical access) in both fonts did not differ significantly, the feature extraction was found to be better in LexiaD than in Arial. Thus, we found some positive effect of LexiaD when participants with and without dyslexia got accustomed to it. A follow-up study with an explicit exposure session is needed to confirm this conclusion.</t>
  </si>
  <si>
    <t>[Alexeeva, Svetlana; Zubov, Vladislav] St Petersburg State Univ, Inst Cognit Studies, St Petersburg, Russia; [Konina, Alena] Univ Helsinki, Dept Languages, Helsinki, Finland</t>
  </si>
  <si>
    <t>Saint Petersburg State University; University of Helsinki</t>
  </si>
  <si>
    <t>Alexeeva, S (corresponding author), St Petersburg State Univ, Inst Cognit Studies, St Petersburg, Russia.</t>
  </si>
  <si>
    <t>s.alekseeva@spbu.ru</t>
  </si>
  <si>
    <t>Alexeeva, Svetlana V./C-1712-2016; Zubov, Vladislav/AAE-1048-2022; Konina, Alena A./B-4838-2017</t>
  </si>
  <si>
    <t>Alexeeva, Svetlana V./0000-0002-8540-6178; Zubov, Vladislav/0000-0001-8714-7491; Konina, Alena A./0000-0002-1215-1514</t>
  </si>
  <si>
    <t>Russian Presidential grant for young scientists</t>
  </si>
  <si>
    <t>This work was supported by the Russian Presidential grant for young scientists [grant number Mu Kappa-1373.2020.6].</t>
  </si>
  <si>
    <t>UNIV NOVOM SADU</t>
  </si>
  <si>
    <t>NOVI SAD</t>
  </si>
  <si>
    <t>FILOZOFSKI FAK-ODSEK PSIHOLOGIJU DR ZORANA DINIDICA 2, NOVI SAD, 21000, SERBIA</t>
  </si>
  <si>
    <t>1821-0147</t>
  </si>
  <si>
    <t>2334-7287</t>
  </si>
  <si>
    <t>PRIMENJ PSIHOL</t>
  </si>
  <si>
    <t>Primenj. Psihol.</t>
  </si>
  <si>
    <t>10.19090/pp.v15i2.2373</t>
  </si>
  <si>
    <t>2A0UM</t>
  </si>
  <si>
    <t>WOS:000809227500003</t>
  </si>
  <si>
    <t>Avanesyan, K; Astoyants, M; Tarasenko, L; Ryzhova, V; Dikaya, L; Borovskaya, M</t>
  </si>
  <si>
    <t>Avanesyan, Karen; Astoyants, Margarita; Tarasenko, Larisa; Ryzhova, Victoria; Dikaya, Lyudmila; Borovskaya, Marina</t>
  </si>
  <si>
    <t>WHY ARE CHILDREN WITH DISABILITIES NOT CONTINUING THEIR EDUCATION IN THE SYSTEM OF PROFESSIONAL TRAINING?</t>
  </si>
  <si>
    <t>JOURNAL OF SOCIAL POLICY STUDIES</t>
  </si>
  <si>
    <t>disability; inclusiveness; education system; labor market; equality of opportunity</t>
  </si>
  <si>
    <t>STUDENTS; PARTICIPATION; POVERTY; CHOICE</t>
  </si>
  <si>
    <t>This article deals with the problems of involvement of children with disabilities in the system of professional training. The authors identify and analyze a complex of socio-economic and socio-psychological problems that generate inequality in access to education for children with disabilities based on the regional survey on motivation to continue education. The survey was conducted by the authors amongst high school students with disabilities in Rostov and Krasnodar Regions. The paper analyzes the institutional factors contributing to the formation of such behavioral strategies for children with disabilities that reduce their competitiveness in the labor market and, thus, hinder the upward mobility of this social group against the background of inequality in economic, social, and educational opportunities. The article concludes that it is necessary to improve the Russian social policy to facilitate an inclusive education system and suggests options for solving this problem through both institutional transformations. It also recommends taking into account micro-level factors, such as the individual demand for education and the need to acquire professional skills that are relevant to the labor market.</t>
  </si>
  <si>
    <t>[Avanesyan, Karen; Ryzhova, Victoria; Dikaya, Lyudmila] Southern Fed Univ, Acad Psychol &amp; Pedag, Rostov Na Donu, Russia; [Astoyants, Margarita; Tarasenko, Larisa] Southern Fed Univ, Inst Sociol &amp; Reg Studies, Rostov Na Donu, Russia; [Borovskaya, Marina] Southern Fed Univ, Rostov Na Donu, Russia</t>
  </si>
  <si>
    <t>Southern Federal University; Southern Federal University; Southern Federal University</t>
  </si>
  <si>
    <t>Avanesyan, K (corresponding author), Southern Fed Univ, Acad Psychol &amp; Pedag, Rostov Na Donu, Russia.</t>
  </si>
  <si>
    <t>avanesian@sfedu.ru; mastoyanc@sfedu.ru; lvtarasenko@sfedu.ru; vryzhova@sfedu.ru; dikaya@sfedu.ru; bma@sfedu.ru</t>
  </si>
  <si>
    <t>Avanesian, Garen/HOA-9170-2023; Тарасенко, Лариса/HTS-6684-2023; Ryzhova, Victoria A/H-6024-2016</t>
  </si>
  <si>
    <t>Avanesian, Garen/0000-0002-0328-637X; Ryzhova, Victoria A/0000-0003-2142-1894</t>
  </si>
  <si>
    <t>Southern Federal University [VNGr-07/2020-02-AP]</t>
  </si>
  <si>
    <t>Southern Federal University</t>
  </si>
  <si>
    <t>Research was financially supported by Southern Federal University, 2022, project No. VNGr-07/2020-02-AP</t>
  </si>
  <si>
    <t>1727-0634</t>
  </si>
  <si>
    <t>J SOC POLICY STUD</t>
  </si>
  <si>
    <t>J. Soc. Policy Stud.</t>
  </si>
  <si>
    <t>10.17323/727-0634-2022-20-4-625-644</t>
  </si>
  <si>
    <t>Social Issues</t>
  </si>
  <si>
    <t>7Y3ZG</t>
  </si>
  <si>
    <t>WOS:000914821100007</t>
  </si>
  <si>
    <t>Bezgin, VB; Yakimov, KA</t>
  </si>
  <si>
    <t>Bezgin, Vladimir B.; Yakimov, Kuzma A.</t>
  </si>
  <si>
    <t>Socio-demographic portrait of political prisoners of the revolutionary turning point generation at the beginning of XX century</t>
  </si>
  <si>
    <t>Revolution; political prisoners; database; repressions; terror; social democrats; socialist-revolutionaries</t>
  </si>
  <si>
    <t>Study is devoted to analysis of social and demographic features of generation of the revolutionary turning point, which took an active part in the events of all-Russian revolutionary movement at the beginning of XXth century. The actuality of work is determined by necessity of study image of the left radical part of young peoples borned in 1890s. The biggest part of domestic and foreign researchers studying the similar issues take their attention on representatives of some parties or national groups, while the study of revolutionary movement through the generational section is resting poorly explored. According to author`s viewpoint using of generational approach will give possibility possible to deeply penetrate into the studying era, to understand the internal world and reasons of radicalization of moods of revolutionary turning point generation, which is the purpose of this study. The main source for writing the article was the biographical directory of the All-Union Society of Political Prisoners and Exiles, composed from personal profiles. The biographical data of participants in revolutionary movement formed basis for creation database table which gave possibility to analyze their main sociographic features. In order of study motivations for joining revolutionary organizations and reasons for radicalization of moods of young peoples, were studied the memories and autobiographies of political prisoners, preserved in the funds of the State Archive of the Russian Federation (GARF). In context of specific aim of study the authors were guided in the same time by historical-comparative, retrospective, and quantitative methods. In result of analysis of the personalized electronic database, the authors made some conclusions. Firstly it was distincted the heterogeneous national composition of the revolutionaries in which largest share was represented by Jews. Secondly it was shown that largest part of studied group joined in revolutionary movement at the age of 15-17 and in this context it wasn`t surprising that the high point of their revolutionary activity felt on years of the first Russian revolution. Thirdly, the analysis of the structure of class origin indicates about predominance of people from the petty-bourgeois class, while the children from peasant families felt under the influence of revolutionary ideas, as a rule, already in the cities. The educative level of young revolutionaries was low, but their radicalism non-rarely served as reason for expulsion from educational institution. Big part of young people was spontaneously involved to revolutionary movement, thus expressing their dissatisfaction by existing regime.</t>
  </si>
  <si>
    <t>[Bezgin, Vladimir B.; Yakimov, Kuzma A.] Tambov State Tech Univ, Tambov, Russia</t>
  </si>
  <si>
    <t>Bezgin, VB (corresponding author), Tambov State Tech Univ, Tambov, Russia.</t>
  </si>
  <si>
    <t>vladyka62@mail.ru; gnom-gnom123@mail.ru</t>
  </si>
  <si>
    <t>Bezgin, Vladimir B/A-8926-2018; Якимов, Кузьма/GZB-0258-2022</t>
  </si>
  <si>
    <t>Bezgin, Vladimir B/0000-0002-7074-6823; Якимов, Кузьма/0000-0003-1756-3515</t>
  </si>
  <si>
    <t>The study was realized with support of Russian Science Foundation grant No. 22-18-00132, https://rscf.ru/project/22-18-00132/</t>
  </si>
  <si>
    <t>10.28995/2073-0101-2022-4-1235-1247</t>
  </si>
  <si>
    <t>7M3UG</t>
  </si>
  <si>
    <t>WOS:000906584000020</t>
  </si>
  <si>
    <t>Bulatov, IA</t>
  </si>
  <si>
    <t>Bulatov, Ivan Aleksandrovich</t>
  </si>
  <si>
    <t>The Image of Russia as an Element of National Education in the Russian Emigration of the 20s-30s of the XX century</t>
  </si>
  <si>
    <t>DIALOG SO VREMENEM-DIALOGUE WITH TIME</t>
  </si>
  <si>
    <t>national identity; national education; Russian emigration; white movement; school; scouting; V.V. Zen'kovskij</t>
  </si>
  <si>
    <t>IDENTITY</t>
  </si>
  <si>
    <t>The article examines the role of the image of Russia in the construction of national identity among the youth of the emigration of the first wave (1920s-1930s). This image is considered both from the perspective of children and from the side of teachers who tried to guide the process of constructing identity in their wards. The main sources of the work were pedagogical and journalistic publications of the emigration of the first wave, as well as the writings of the children themselves. The main results of the study include the identification of key aspects of the perception of Russia among children of the Russian diaspora (the golden age - shame and ruin - return and rebirth). On the basis of this, the thesis is proposed that the image of Russia was effective in constructing national consciousness for the reason that it appealed both to the past and to the future of the nation.</t>
  </si>
  <si>
    <t>[Bulatov, Ivan Aleksandrovich] Yuri Gagarin State Tech Univ Saratov, Saratov, Russia</t>
  </si>
  <si>
    <t>Yuri Gagarin State Technical University of Saratov</t>
  </si>
  <si>
    <t>Bulatov, IA (corresponding author), Yuri Gagarin State Tech Univ Saratov, Saratov, Russia.</t>
  </si>
  <si>
    <t>bulatovivan64@gmail.com</t>
  </si>
  <si>
    <t>Bulatov, Ivan/0000-0001-7148-491X</t>
  </si>
  <si>
    <t>RUSSIAN SOC INTELLECTUAL HIST</t>
  </si>
  <si>
    <t>RUSSIAN SOC INTELLECTUAL HIST, MOSCOW, 00000, RUSSIA</t>
  </si>
  <si>
    <t>2073-7564</t>
  </si>
  <si>
    <t>DIALOG VREM</t>
  </si>
  <si>
    <t>Dialog Vrem.</t>
  </si>
  <si>
    <t>7B5QV</t>
  </si>
  <si>
    <t>WOS:000899188400020</t>
  </si>
  <si>
    <t>Chelysheva, I; Mikhaleva, G</t>
  </si>
  <si>
    <t>Chelysheva, Irina; Mikhaleva, Galina</t>
  </si>
  <si>
    <t>Media School Media Education and Media Literacy for All as a System Model of Continuous Mass Media Education</t>
  </si>
  <si>
    <t>MEDIA EDUCATION-MEDIAOBRAZOVANIE</t>
  </si>
  <si>
    <t>media; media education; media school; scientific and educational centre; media research; media projects</t>
  </si>
  <si>
    <t>THEORETICAL-MODEL; AUTHORS CONCEPTS; SOVIET CINEMA; UNIVERSITY; TEXTS; CRITICISM; COMPETENCES; DIRECTIONS; CLASSROOM; FRAMEWORK</t>
  </si>
  <si>
    <t>The article presents an overview of modern educational platforms for media literacy in the context of mass media education prospects. The authors define the main directions of mass media education which are reflected in scientific conferences, round tables, competitions on media education issues, festivals, forums, etc. Purposeful work carried out within the framework of open media schools can be considered as one of the promising systemic vectors of continuous mass media education in modern conditions. The article describes five-year experience of the all-Russian open media school ???Media Education and Media Literacy for All??? which successfully operates in Taganrog Institute named after A.P. Chekhov (branch) of Rostov State University of Economics and the scientific and educational centre ???Media Education and Media Competence???. The model of the open media school includes learning and discussion platforms, creative workshops in the following areas: media club associations, filming and filmmaking, animation in media education, children???s and youth journalism and the blogosphere, festival movements, integration of film pedagogy and media education in schools and universities; master classes by media experts; practical media education.</t>
  </si>
  <si>
    <t>[Chelysheva, Irina; Mikhaleva, Galina] Rostov State Univ Econ, Rostov Na Donu, Russia</t>
  </si>
  <si>
    <t>Southern Federal University; Rostov State University of Economics</t>
  </si>
  <si>
    <t>Chelysheva, I (corresponding author), Rostov State Univ Econ, Rostov Na Donu, Russia.</t>
  </si>
  <si>
    <t>ivchelysheva@yandex.ru</t>
  </si>
  <si>
    <t>Irina, Chelysheva/S-3311-2016</t>
  </si>
  <si>
    <t>Media Education and Media Literacy for All?</t>
  </si>
  <si>
    <t>The authors of the article thank the speakers and participants of the All-Russian Open Media School ?Media Education and Media Literacy for All? for their active participation and promotion of media education initiatives in Russia. Special thanks for the continued support are expressed to the participants of the scientific and educational centre ?Media Education and Media Competence? and the leadership of the Taganrog Institute named after A.P. Chekhov (branch) of Rostov State University of Economics.</t>
  </si>
  <si>
    <t>1994-4160</t>
  </si>
  <si>
    <t>2729-8132</t>
  </si>
  <si>
    <t>MEDIA EDUC-RUSS</t>
  </si>
  <si>
    <t>Media Educ.</t>
  </si>
  <si>
    <t>10.13187/me.2022.2.147</t>
  </si>
  <si>
    <t>Communication</t>
  </si>
  <si>
    <t>2D9OX</t>
  </si>
  <si>
    <t>Green Published, Bronze</t>
  </si>
  <si>
    <t>WOS:000811868200001</t>
  </si>
  <si>
    <t>Chernenko, SE; Romanenko, KR</t>
  </si>
  <si>
    <t>Chernenko, Svetlana E.; Romanenko, Ksenia R.</t>
  </si>
  <si>
    <t>DoomedtoSuccess?: PromotingSchoolPower, Role of the Family, and Inequality on the Way of the Olympiads Winners to University br</t>
  </si>
  <si>
    <t>All-Russian Olympiad of Schoolchildren; intellectual contest; Olympiad winners; inequality; tracking; school promoting power; educational trajectories; school-university transition</t>
  </si>
  <si>
    <t>ACHIEVEMENT; SCHOOL</t>
  </si>
  <si>
    <t>The article proposes to consider the preparation and participation in intellectu-al contests (Olympiads) for schoolchildren for further admission to selective uni-versities as a specfic type of tracking, the choice of an educational trajectory. The most part of studies of school Olympiads deal either with issues of methodologi-cal training of schoolchildren and teachers, or with a comparison of students who got into universities according to the results of the Unified State Exam or the re-sults of Olympiads. This paper closes a gap related to the involvement of school-children into the Olympiad movement and their choice of Olympiads as an ad-mission strategy. The study was conducted in a qualitative methodology: due to semi-structured interviews with students who entered universities according to the results of the All-Russian Olympiad of Schoolchildren (VSOSH), the individualexperience of the Olympiad students is reconstructed. The total number of par-ticipants of the study is 61 students who represent different areas of the Olym-piads and different regions of Russia (graduates of Moscow schools are not spe-cifically included in the sampling because of the active support of Olympiads in the schools of the capital). The results of the study demonstrate the promotingschool power, when students receive additional support and encouragement to participate in Olympiads, the conscious choice of Olympiads as an alternativestrategy for the admission to universities, the role of teachers, the communityof Olympiad participants, and family members in informing about the possibili-ty of participating in Olympiads, as well as related barriers and inequality of ac-cess to information and supp</t>
  </si>
  <si>
    <t>[Chernenko, Svetlana E.] Natl Res Univ, Inst Educ, Educ &amp; Method work Ctr Pedag Excellence, Ctr Vocat Educ &amp; Skills Dev,Higher Sch Economi, Bld 10,16 Potapovsky Ln, Moscow 101000, Russia; [Romanenko, Ksenia R.] Natl Res Univ, Inst Educ, Dept Educ Programmes, Higher Sch Economi, Bld 10,16 Potapovsky Ln, Moscow 101000, Russia</t>
  </si>
  <si>
    <t>Chernenko, SE (corresponding author), Natl Res Univ, Inst Educ, Educ &amp; Method work Ctr Pedag Excellence, Ctr Vocat Educ &amp; Skills Dev,Higher Sch Economi, Bld 10,16 Potapovsky Ln, Moscow 101000, Russia.</t>
  </si>
  <si>
    <t>schernenko@hse.ru; kro-manenko@hse.ru</t>
  </si>
  <si>
    <t>10.17323/1814-9545-2022-3-213-238</t>
  </si>
  <si>
    <t>7A9WX</t>
  </si>
  <si>
    <t>WOS:000898798300007</t>
  </si>
  <si>
    <t>Chistopolskaya, KA; Kolachev, NI; Enikolopov, SN; Nikolaev, EL; Drovosekov, SE</t>
  </si>
  <si>
    <t>Chistopolskaya, Ksenia A.; Kolachev, Nikita I.; Enikolopov, Sergey N.; Nikolaev, Evgeni L.; Drovosekov, Sergei E.</t>
  </si>
  <si>
    <t>Suicidality and Agency: The Reasons for Living Inventory by M. Linehan</t>
  </si>
  <si>
    <t>PSIKHOLOGICHESKAYA NAUKA I OBRAZOVANIE-PSYCHOLOGICAL SCIENCE AND EDUCATION</t>
  </si>
  <si>
    <t>suicide; reasons for living; agency; subjectivity; self-determination</t>
  </si>
  <si>
    <t>SELF-DETERMINATION; INDIVIDUAL-DIFFERENCES; KILLING YOURSELF; STAYING ALIVE; THINKING; SCALE; HOPELESSNESS; ADAPTATION; VALIDATION; DYNAMICS</t>
  </si>
  <si>
    <t>Agency, or subjectivity is an important concept in personality psychology, but this phenomenon is less studied in suicidology. During the adaptation of the M. Linehan inventory Reasons for Living we proposed to look at the inventory through the lens of this construct. The study had two samples: students, N=490 (341 females, aged 17-28 (19.3 +/- 1.2)), and suicidal patients N=146 (105 females, aged 16-48 (23.1 +/- 5.9)). The structure of the Russian version of the inventory was studied with the IRT-model, which showed that all items of the inventory agree acceptably with the model. But three items were excluded, as they didn't satisfy the criterion of measured invariance. The indices of reliability ranged from .74 to .93 according to Cronbach's alpha, and from .73 to .92 according to IRT-reliability. The analysis of construct validity showed that the most benign factors are the scales Survival and Coping Beliefs and Child-Related Concerns, which meet the criteria of inner motivation and regulation to the greatest extent, while the factor Fear of Suicide didn't prove itself as a protective factor, as it correlated positively with the factors of suicidal risk. Factors Responsibility to Family and Moral Objections pertain to internal motivation, while Fear of Social Disapproval corresponds more to external regulation. Thus, the Reasons for Living inventory passed a successful adaptation and can be used for research purposes and in clinical practice, and indirectly allows the researcher to assess the agency of a respondent.</t>
  </si>
  <si>
    <t>[Chistopolskaya, Ksenia A.] Eramishantsev Moscow City Clin Hosp, Med Psychol, Dept Psychiat 2, Moscow, Russia; [Kolachev, Nikita I.] HSE Univ, Int Lab Posit Psychol Personal &amp; Motivat, Moscow, Russia; [Enikolopov, Sergey N.] Mental Hlth Res Ctr, Dept Clin Psychol, Moscow, Russia; [Nikolaev, Evgeni L.] Ulianov Chuvash State Univ, Social &amp; Clin Psychol, Cheboksary, Russia; [Drovosekov, Sergei E.] Gen Secondary Sch 619, Educ Psychol, St Petersburg, Russia</t>
  </si>
  <si>
    <t>Chistopolskaya, KA (corresponding author), Eramishantsev Moscow City Clin Hosp, Med Psychol, Dept Psychiat 2, Moscow, Russia.</t>
  </si>
  <si>
    <t>ktchist@gmail.com; nkolachev@hse.ru; enikolopov@mail.ru; pzdorovie@bk.ru; sergo.nevsky@yandex.ru</t>
  </si>
  <si>
    <t>Kolachev, Nikita/AHH-1813-2022; Chistopolskaya, Ksenia A./F-4213-2014; Nikolaev, Evgeni/P-8907-2016</t>
  </si>
  <si>
    <t>Kolachev, Nikita/0000-0002-3214-6675; Chistopolskaya, Ksenia A./0000-0003-2552-5009; Nikolaev, Evgeni/0000-0001-8976-715X</t>
  </si>
  <si>
    <t>1814-2052</t>
  </si>
  <si>
    <t>2311-7273</t>
  </si>
  <si>
    <t>PSIKHOL NAUK OBRAZOV</t>
  </si>
  <si>
    <t>Psikhologicheskaya Nauka Obrazovanie-Psychol. Sci. Educ.</t>
  </si>
  <si>
    <t>10.17759/pse.2022270306</t>
  </si>
  <si>
    <t>Education &amp; Educational Research; Psychology, Multidisciplinary</t>
  </si>
  <si>
    <t>3M2SY</t>
  </si>
  <si>
    <t>WOS:000835310600002</t>
  </si>
  <si>
    <t>Ehrlich, BS; Yakimkova, T; Batmunkh, T; Mishkova, V; Movsisyan, N; Kirgizov, K; Borisevich, M; Kizyma, R; Graetz, DE; McNeil, MJ; Vinitsky, A; Smelov, V; Corbex, M; Lam, CG; Kaye, EC; Baker, JN; Agulnik, A</t>
  </si>
  <si>
    <t>Ehrlich, Bella S.; Yakimkova, Taisiya; Batmunkh, Tsetsegsaikhan; Mishkova, Volha; Movsisyan, Narine; Kirgizov, Kirill; Borisevich, Marina; Kizyma, Roman; Graetz, Dylan E.; McNeil, Michael J.; Vinitsky, Anna; Smelov, Vitaly; Corbex, Marilys; Lam, Catherine G.; Kaye, Erica C.; Baker, Justin N.; Agulnik, Asya</t>
  </si>
  <si>
    <t>ADAPT Res Grp</t>
  </si>
  <si>
    <t>Translating Research to Action: The Development of a Pediatric Palliative Cancer Care Advocacy Tool in Eurasia</t>
  </si>
  <si>
    <t>JCO GLOBAL ONCOLOGY</t>
  </si>
  <si>
    <t>ONCOLOGY; COUNTRIES; CHILDREN; TIME; LIFE; END</t>
  </si>
  <si>
    <t>PURPOSE The Assessing Doctors' Attitudes on Palliative Treatment study was conducted in 11 Eurasian countries to assess physician knowledge of and structural barriers to integration of palliative care into pediatric oncology. After publication, regional collaborators identified the need to disseminate country-specific study results locally and provide policy recommendations to inform stakeholders. METHODS The Assessing Doctors' Attitudes on Palliative Treatment report was developed with Eurasian and St Jude pediatric palliative care and oncology experts to summarize study findings and deliver country-level data to local stakeholders. In parallel, an assessment was developed to explore how regional collaborators intend to use the report to improve local advocacy and dissemination of research findings. The country report and assessment were translated to English, Russian, and Mongolian. RESULTS Country-specific two-page reports display study findings on pediatric palliative care education, access to pediatric palliative care services, and barriers to and timing of integration with cancer care, alongside clinical and policy recommendations. These reports were distributed to collaborators in 11 countries. Assessment results (N = 30) demonstrated that regional collaborators planned to distribute the report to institutional and government stakeholders, aiming to increase access to pediatric palliative care services (77%), establish a community-based palliative care network (70%), and increase opportunities for specialization (70%). CONCLUSION We describe the development of an evidence-based advocacy tool to inform local health and education policy in Eurasia. This summary report of study findings, translated to local languages and adapted to a broader audience, is currently used to advocate for greater access and quality of palliative care for children with cancer. This work may serve as the basis for future dissemination efforts of scientific research. (C) 2022 by American Society of Clinical Oncology</t>
  </si>
  <si>
    <t>[Ehrlich, Bella S.; Yakimkova, Taisiya; Graetz, Dylan E.; McNeil, Michael J.; Vinitsky, Anna; Lam, Catherine G.; Kaye, Erica C.; Baker, Justin N.; Agulnik, Asya] St Jude Childrens Res Hosp, 332 N Lauderdale St, Memphis, TN 38105 USA; [Batmunkh, Tsetsegsaikhan] Natl Canc Council Mongolia, Adm, Ulaanbaatar, Mongolia; [Mishkova, Volha; Borisevich, Marina] Belarussian Res Ctr Pediat Oncol Hematol &amp; Immuno, Minsk, BELARUS; [Movsisyan, Narine] Yerevan State Med Univ M Heratsi, Anesthesiol &amp; Intens Care, Yerevan, Armenia; [Kirgizov, Kirill] NN Blokhin Natl Med Res Ctr Oncol, Moscow, Russia; [Kizyma, Roman] Western Ukrainian Specialized Childrens Med Ctr, Lvov, Ukraine; [Smelov, Vitaly; Corbex, Marilys] WHO, Reg Off Europe, Copenhagen, Denmark</t>
  </si>
  <si>
    <t>St Jude Children's Research Hospital; Yerevan State Medical University; World Health Organization</t>
  </si>
  <si>
    <t>Agulnik, A (corresponding author), Mail Stop 721,262 Danny Thomas Pl, Memphis, TN 38105 USA.</t>
  </si>
  <si>
    <t>asya.agulnik@stjude.org</t>
  </si>
  <si>
    <t>Kaye, Erica C/M-9826-2018; Agulnik, Asya/N-3920-2018; Lam, Catherine/K-6328-2014</t>
  </si>
  <si>
    <t>Kaye, Erica C/0000-0002-6522-3876; Agulnik, Asya/0000-0001-8932-8181; Mishkova, Volha/0000-0001-6566-3137; Borisevich, Marina/0000-0002-5180-5584; Ehrlich, Bella/0000-0002-3891-5594; Lam, Catherine/0000-0003-1363-5331; Olga, Aleinikova/0000-0001-8384-5073; CORBEX, Marilys/0000-0001-5755-7326; Movsisyan, Narine/0000-0002-0258-9002</t>
  </si>
  <si>
    <t>American Lebanese Syrian Associated Charities (ALSAC)</t>
  </si>
  <si>
    <t>American Lebanese Syrian Associated Charities (ALSAC)(American Lebanese Syrian Associated Charities (ALSAC))</t>
  </si>
  <si>
    <t>Supported by the American Lebanese Syrian Associated Charities (ALSAC).</t>
  </si>
  <si>
    <t>LIPPINCOTT WILLIAMS &amp; WILKINS</t>
  </si>
  <si>
    <t>PHILADELPHIA</t>
  </si>
  <si>
    <t>TWO COMMERCE SQ, 2001 MARKET ST, PHILADELPHIA, PA 19103 USA</t>
  </si>
  <si>
    <t>2687-8941</t>
  </si>
  <si>
    <t>JCO GLOB ONCOL</t>
  </si>
  <si>
    <t>JCO Glob. Oncol.</t>
  </si>
  <si>
    <t>e2100270</t>
  </si>
  <si>
    <t>10.1200/GO.21.00270</t>
  </si>
  <si>
    <t>Oncology</t>
  </si>
  <si>
    <t>ZT7DF</t>
  </si>
  <si>
    <t>WOS:000769311700012</t>
  </si>
  <si>
    <t>Filipova, A; Bukhtiyarova, I</t>
  </si>
  <si>
    <t>Filipova, Alexandra; Bukhtiyarova, Irina</t>
  </si>
  <si>
    <t>ABOUT THE MEANINGS, BARRIERS AND PRACTICES OF CHILD PARTICIPATION: REFLECTIONS ON THE SEVENTH SECTION OF THE NATIONAL STRATEGY FOR CHILDREN</t>
  </si>
  <si>
    <t>children's rights; participation; expression of opinion; children's interests</t>
  </si>
  <si>
    <t>In 2012 in Russia, an attempt was made at the legislative level to recognize the subjectivity of the child. In the National Strategy for Children, in force in 2012-2017, a seventh section was about the participation of children. Despite the six-year period of active existence of this document, it is difficult to consider the prevailing understanding of child participation in solving both personal and public issues. The research question is the search for the meanings of child participation and the barriers to its implementation associated with the operation of the above document. An array was selected for analysis, including 10 expert interviews, 10 scientific publications and a transcript of the round table 'Mechanisms for realizing the child's participation in resolving issues affecting his interests'. The study of the selected documents was carried out in the MAXQDA program. For all documents, a unified coding system was developed, including 17 codes and 18 subcodes. MAXQDA tools allowed a comparative analysis of selected articles in the context of codes, volumes and frequency of occurrence of codes in documents, relationships between codes. The socio-political discourse of participation is a discourse of quasi-participation, when all adult participants agree with the importance of children expressing their own opinions, but things do not go further than expressing opinions. This is due to the undeveloped mechanisms for including children in resolving various issues. The participation of children has not become the basic principle for building an entire system of measures for childhood. The developers of the National Strategy deviated from the understanding of participation laid down by the Convention.</t>
  </si>
  <si>
    <t>[Filipova, Alexandra] Vladivostok State Univ Econ &amp; Serv, Complex Res Lab Study Childhood, Vladivostok, Russia; [Filipova, Alexandra] Far Earsten Fed Univ, Dept Social Sci, Vladivostok, Russia; [Bukhtiyarova, Irina] Lomonosov Moscow State Univ, Sociol Fac, Dept Methodol Sociol Res, Moscow, Russia</t>
  </si>
  <si>
    <t>Vladivostok State University of Economics &amp; Services; Lomonosov Moscow State University</t>
  </si>
  <si>
    <t>Filipova, A (corresponding author), Vladivostok State Univ Econ &amp; Serv, Complex Res Lab Study Childhood, Vladivostok, Russia.;Filipova, A (corresponding author), Far Earsten Fed Univ, Dept Social Sci, Vladivostok, Russia.</t>
  </si>
  <si>
    <t>alexandra.filipova77@gmail.com; irina_bukhtiyarova@mail.ru</t>
  </si>
  <si>
    <t>10.17323/727-0634-2022-20-1-23-36</t>
  </si>
  <si>
    <t>8T1EM</t>
  </si>
  <si>
    <t>WOS:000929011900003</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</si>
  <si>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</si>
  <si>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</si>
  <si>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</si>
  <si>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</si>
  <si>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</si>
  <si>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</si>
  <si>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</si>
  <si>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</si>
  <si>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</si>
  <si>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</si>
  <si>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</si>
  <si>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</si>
  <si>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</si>
  <si>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</si>
  <si>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</si>
  <si>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</si>
  <si>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</si>
  <si>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</si>
  <si>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</si>
  <si>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Ilyina, VI; Kamenskov, MY; Dvoryanchikov, NV</t>
  </si>
  <si>
    <t>Ilyina, Victoria I.; Kamenskov, Maxim Yu.; Dvoryanchikov, Nikolay V.</t>
  </si>
  <si>
    <t>Methodological Features of Pedophilic Disorder Assessment Using an Eyetracker</t>
  </si>
  <si>
    <t>PSYCHOLOGY AND LAW</t>
  </si>
  <si>
    <t>pedophilia; pedophilic disorder; eyetracking; diagnostic assessment; late attention processes; fixation activity; psychophysiology</t>
  </si>
  <si>
    <t>EYE-TRACKING; DIAGNOSTIC-CRITERIA; SEXUAL INTEREST; MEN; ATTENTION; MOVEMENTS; STIMULI; AROUSAL</t>
  </si>
  <si>
    <t>The article presents the results of an original pilot study aimed at revealing peculiarities of oculomotor activity in persons with pedophilic disorder under conditions of specific erotic visual stimulation. 36 men were examined at the Laboratory of Forensic Sexology of the V.P. Serbsky National Medical Research Centre for Psychiatry and Narcology of the Minis-try of Health of the Russian Federation. The study group consisted of the subjects diagnosed with pedophilia (28%), the control group included those tested without clinical signs of sex-ual preference disorder (72%). Oculomotor behavior was studied when viewing photographs of women and children in everyday settings. The results of the study revealed that subjects with pedophile disorder had peculiarities of oculomotor activity that differed from those in the normative sample. In particular, persons with pedophilia commit a greater number of fixations on the image of a child, and the total duration of fixations when viewing the image of a child is longer than in the control group. The findings suggest that fixation activity is significant in the evaluation of sexual preferences in the examined subjects.</t>
  </si>
  <si>
    <t>[Ilyina, Victoria I.; Kamenskov, Maxim Yu.] VP Serbsky Natl Med Res Ctr Psychiat &amp; Narcol, Minist Hlth Russian Federat, Moscow, Russia; [Dvoryanchikov, Nikolay V.] Moscow State Univ Psychol &amp; Educ, Moscow, Russia</t>
  </si>
  <si>
    <t>Ministry of Health of the Russian Federation; Moscow State University of Psychology &amp; Education</t>
  </si>
  <si>
    <t>Ilyina, VI (corresponding author), VP Serbsky Natl Med Res Ctr Psychiat &amp; Narcol, Minist Hlth Russian Federat, Moscow, Russia.</t>
  </si>
  <si>
    <t>feikebernstein@gmail.com; m-kamenskov@mail.ru; dvorian@gmail.com</t>
  </si>
  <si>
    <t>Kamenskov, Maxim/R-1771-2018; Dvoryanchikov, Nickolay V/D-1683-2009</t>
  </si>
  <si>
    <t>Kamenskov, Maxim/0000-0002-6327-9307; Dvoryanchikov, Nickolay V/0000-0003-1462-5469; Ilyina, Victoria/0000-0001-5537-5457</t>
  </si>
  <si>
    <t>MOSCOW STATE PSYCHOLOGICAL &amp; PEDAGOGICAL UNIV</t>
  </si>
  <si>
    <t>UL SRETENKA, DOM 29, MOSCOW, 127051, RUSSIA</t>
  </si>
  <si>
    <t>2222-5196</t>
  </si>
  <si>
    <t>PSYCHOL LAW</t>
  </si>
  <si>
    <t>Psychol. Law</t>
  </si>
  <si>
    <t>10.17759/psylaw.2022120315</t>
  </si>
  <si>
    <t>5J6MO</t>
  </si>
  <si>
    <t>WOS:000869155400015</t>
  </si>
  <si>
    <t>Ilyushin, BA</t>
  </si>
  <si>
    <t>Ilyushin, B. A.</t>
  </si>
  <si>
    <t>THE SERVING TATARS IN THE MILITARY ACTIVITIES OF RUSSIA IN 1618-1634</t>
  </si>
  <si>
    <t>ZOLOTOORDYNSKOE OBOZRENIE-GOLDEN HORDE REVIEW</t>
  </si>
  <si>
    <t>Serving Tatars; military history; army of the Russian Empire; Smolensk war 1632-1634</t>
  </si>
  <si>
    <t>Research objectives: The purpose of our research is to consider the participation of Russian serving Tatars in the military activities of the Russian Kingdom in 16181634, a period dating from Deulin armistice to the end of the Smolensk War (1632-1634). Research materials: The study is based on the data found in Razr'ad books and various documentary material. Results and novelty of the research: The participation of serving Tatars in the mobilization activities and military actions of this period allows us to determine their place in the armed forces of the Russian state during years that saw the slow restoration of military potential that had decreased during the Time of Troubles. Serving Tatars, like other categories of serving peoples, served mainly in halves, moving in shifts among frontier cities and districts cities where troops were stationed in case of an attack by the Crimean Tatars, Nogais, or Poles. The analysis of the sources here allows us to determine the approximate number of serving Tatars, the range of their combat missions, and the list of Tatar serving corporations. According to such documents,strengths ranging from 2204 to 2947 Tatars appear in military service at the same time, and their number increases over time. By the Smolensk War of 1632-1634, the consequences of the Time of Troubles had not yet been surmounted. For this reason, many serving peoples could not go into service because of poverty, or they deserted because of it. Owing to this, it is difficult to determine the exact number of serving Tatars who took part in the war; apparently, some city corporations of Tatars did not participate in it although they were listed in the military estimates. Military operations were reduced mainly to the siege of Smolensk by the Russian army, followed by the Polish attack on the city. The serving Tatars, like the boyar children, were engaged in the searching out and capture of tongues (prisoners of war). The Tatars who remained in their district cities and at home, like other serving peoples, were mobilized into a new army in the autumn of 1633. However, it did not have time to help the siege contingent at Smolensk which capitulated in February 1634, suffering significant losses. The scientific novelty of our research is that it for the first time in historiography, this work examines in detail the participation of the serving Tatars in the military activities of the Russian Kingdom in 1618-1634 and makes a number of conclusions about their contribution to the defense of the Moscow state.</t>
  </si>
  <si>
    <t>[Ilyushin, B. A.] Novosibirsk State Univ, Novosibirsk, Russia</t>
  </si>
  <si>
    <t>Novosibirsk State University</t>
  </si>
  <si>
    <t>Ilyushin, BA (corresponding author), Novosibirsk State Univ, Novosibirsk, Russia.</t>
  </si>
  <si>
    <t>arunta-desert@yandex.ru</t>
  </si>
  <si>
    <t>AKAD NAUK RESPUBLIKI TATARSTAN, INST ISTORII IMENI SHIGABUTDINA MARDZHANI</t>
  </si>
  <si>
    <t>KAZAN</t>
  </si>
  <si>
    <t>KREML, POD YEZD 5, KAZAN, 00000, RUSSIA</t>
  </si>
  <si>
    <t>2308-152X</t>
  </si>
  <si>
    <t>2313-6197</t>
  </si>
  <si>
    <t>ZOLOTOORDYNSKOE OBOZ</t>
  </si>
  <si>
    <t>Zolotoordynskoe Obozr.</t>
  </si>
  <si>
    <t>10.22378/2313-6197.2022-10-3.693-714</t>
  </si>
  <si>
    <t>6N3MG</t>
  </si>
  <si>
    <t>WOS:000889461200011</t>
  </si>
  <si>
    <t>Kara-ool, LS; Hiis, G</t>
  </si>
  <si>
    <t>Kara-ool, Lyubov S.; Hiis, Gansukh</t>
  </si>
  <si>
    <t>Teaching the Tuvan language to children of ethnic Tuvans in Mongolia</t>
  </si>
  <si>
    <t>Tuvan language; Tuvans of Mongolia; Tsengel Tuvans; Tsengel; Mongolia</t>
  </si>
  <si>
    <t>KINSHIP</t>
  </si>
  <si>
    <t>The article summarizes some issues of teaching the native (Tuvan) language to children of ethnic Tuvans who mostly live in the sums of Tsengel in Bayan-olgii aimag, Buyant in Khovd aimag and Tsagaan-Nuur in Khovsgol aimag. The authors rely on the data acquired during dialectological and complex expeditions conducted from 1999 to 2019, as well during business trips to these sums.Children of ethnic Tuvans are being taught their native language in Mongolia, but this process is accompanied by a number of problems. The Ministry of Education and Science of Mongolia and the sector for the education of children of small nations in schools of the National Institute for Educational Research try to create conditions for the preservation of the native (Tuvan) language of children of ethnic Tuvans in Tsengel in consultation with researchers and methodologists of Tuvan State University (TuvSU, Russia). Children have the opportunity to learn their native language from grades 1 to 9 according to programs compiled with the participation of scholars and methodologists of TuvSU. Textbooks have been written on their basis. However, as practice has shown, it is impossible to use these textbooks prepared by Tuvan authors effectively due to the lexical, grammatical and phonetic dialect features of the speech of the Tsengel Tuvans. In Tsagaan-Nuur and Khovd schools, education is carried out in the Mongolian language, so Tsagaan-Nuur children learn their mother tongue in the activity club, and children of the Khovd Tuvans do not learn it at all.The level of Tuvan language proficiency among children and youth living in these aimags is alarming: Tuvan mainly serves as a language of communication in the family circle, and the number of children who do not speak their native language is growing each and every year.</t>
  </si>
  <si>
    <t>[Kara-ool, Lyubov S.] Tuvan State Univ, Dept Theory &amp; Methods Language Educ &amp; Speech Thera, 36 Lenina St, Kyzyl 667000, Russia; [Hiis, Gansukh] Inst Educ Res, 301 Mira St,8th Precinct, Ulaanbaatar 1100018520, Mongolia</t>
  </si>
  <si>
    <t>Tuvan State University</t>
  </si>
  <si>
    <t>Kara-ool, LS (corresponding author), Tuvan State Univ, Dept Theory &amp; Methods Language Educ &amp; Speech Thera, 36 Lenina St, Kyzyl 667000, Russia.</t>
  </si>
  <si>
    <t>lkaraool61@mail.ru; gansukh@mier.mn</t>
  </si>
  <si>
    <t>Russian Science Foundation [22-18-20113]</t>
  </si>
  <si>
    <t>The article was prepared within the framework of the research project Comprehensive Ethnogenetic, Linguistic and Anthropological Studies of Tuvan Kin Groups: Universality, Locality, Transbordernesswith the financial support from the Russian Science Foundation (grant No. 22-18-20113).</t>
  </si>
  <si>
    <t>10.25178/nit.2022.4.5</t>
  </si>
  <si>
    <t>D3HE0</t>
  </si>
  <si>
    <t>Green Submitted, gold</t>
  </si>
  <si>
    <t>WOS:000967659400001</t>
  </si>
  <si>
    <t>Karasev, DY</t>
  </si>
  <si>
    <t>Karasev, D. Yu.</t>
  </si>
  <si>
    <t>A THEORY OF POLICY DRIFT: OBSTRUCTIONIST POLITICS AS A MECHANISM OF U.S. WELFARE STATE RETRENCHMENT</t>
  </si>
  <si>
    <t>POLIS-POLITICHESKIYE ISSLEDOVANIYA</t>
  </si>
  <si>
    <t>policy drift; conversion; layering; Jakob Hacker; historical institutionalism; welfare state retrenchment; unintended consequences; USA; Health Care Reform in the U.S.; Aid to Families with Dependent Children (AFDC)</t>
  </si>
  <si>
    <t>HEALTH-CARE REFORM</t>
  </si>
  <si>
    <t>The article's aim is to consider Jakob Hacker's policy drift approach and present this promising and unrenowned approach to Russian social and political scientists and researchers. It explains institutional change in social politics with hidden efforts of obstructionist-policymakers to block adaptation of welfare state institutions to changing social and economic circumstances. Drift occurs when institutions or politics are deliberately held in place while their context shifts in ways that alter their effect. The very nature of American political institutions and political processes encourage drift and make obstructionist politics effective and favorable in terms of political costs. In such a political environment, opponents of popular and embedded welfare state institutions may find it prudent not to attack these institutions directly; instead they may impede their adaptation to shifting circumstances, remake those institutions ground-level operations or build new institutions on the top of them. The article carefully explains the policy drift approach: it investigates its historical and theoretical origins, analyze cases of U.S. welfare state retrenchment that gave rise to the idea of drift, enumerates the other ideal types of hidden welfare privatization politics besides the drift - conversion and layering. Furthermore, it engages in critical discussions on perspectives of the policy drift approach's adaptation in empirical social and political studies. Since the policy drift approach emerged as special theory explaining only U.S. welfare state shrinking, it put to the fore a specific issue: could it be utilized as general theory for the same processes in another countries? The article argues that the answer is yes but that the approach is only reliable and valid for homological cases. Firstly, the article shows examples of extension of the drift theory's explorations in empirical studies. Secondly, the article demonstrates, that the drift theory could be extended beyond cases of bipartisan, pluralist democracies, since in the other regimes minoritarian lobby-coalition can opt for drift strategy and obstructionist politics against reformist efforts of the majoritarian one, or vice versa.</t>
  </si>
  <si>
    <t>[Karasev, D. Yu.] MGIMO Univ, Lab Int Trends Anal, Ctr Sanct Policy Expertise, Moscow, Russia</t>
  </si>
  <si>
    <t>Karasev, DY (corresponding author), MGIMO Univ, Lab Int Trends Anal, Ctr Sanct Policy Expertise, Moscow, Russia.</t>
  </si>
  <si>
    <t>dk89@mail.ru</t>
  </si>
  <si>
    <t>Ministry of Science and Higher Education of the Russian Federation [075-15-2020-930]</t>
  </si>
  <si>
    <t>Ministry of Science and Higher Education of the Russian Federation</t>
  </si>
  <si>
    <t>This paper is based on work supported by Ministry of Science and Higher Education of the Russian Federation Grant. 075-15-2020-930 from 16.11.2020.</t>
  </si>
  <si>
    <t>NONCOMMERCIAL PARTNERSHIP EDITORIAL BOARD POLIS-POLITICAL STUDIES</t>
  </si>
  <si>
    <t>KOLPACHNIY PEREULOK, 6-5 II, OFFICE 5, MOSCOW, 10100, RUSSIA</t>
  </si>
  <si>
    <t>1026-9487</t>
  </si>
  <si>
    <t>1684-0070</t>
  </si>
  <si>
    <t>POLIS</t>
  </si>
  <si>
    <t>Polis</t>
  </si>
  <si>
    <t>10.17976/jpps/2022.03.11</t>
  </si>
  <si>
    <t>8H9ME</t>
  </si>
  <si>
    <t>WOS:000921352600012</t>
  </si>
  <si>
    <t>Krasnozhenova, EE; Kulinok, SV</t>
  </si>
  <si>
    <t>Krasnozhenova, E. E.; Kulinok, S., V</t>
  </si>
  <si>
    <t>Forms and Methods of Combating the Partisan Movement on the Border Territory of Belarus and the North-West of Russia</t>
  </si>
  <si>
    <t>NOVEISHAYA ISTORIYA ROSSII-MODERN HISTORY OF RUSSIA</t>
  </si>
  <si>
    <t>Great Patriotic War; North-West; RSFSR; Belarus; occupation; partisan movement; crimes; intelligence; propaganda</t>
  </si>
  <si>
    <t>The article examines the forms and methods of the Nazi occupation authorities' struggle against the partisan movement on the border territory of Belarus and the North-West of Russia. From the very first days of the occupation of the region, the German occupation bodies and services paid considerable attention to the development of the most effective forms and methods of combating the partisan movement. The fight against the partisan movement was based on a variety of reconnaissance work: aviation and combat reconnaissance, visual observation, intelligence intelligence work. Agent cadres were trained in special training centers (courses and schools) created by the German special services. Another form of struggle against the partisan movement was the organization and training of pseudo partisan detachments. Committing crimes under the guise of partisans against the civilian population, pseudo-partisan units discredited the partisans in the eyes of the civilian population, thereby depriving the resistance movement of social support and support. The study noted that the most massive and brutal method of fighting the partisan movement was punitive operations aimed at eliminating partisan detachments and brigades, seizing food, mass destruction and seizure of civilians for subsequent forced labor. It is shown that under the guise of fighting partisans, the Nazis punished not only adults, but also children and adolescents. To fight the partisan movement, the invaders also used agitation and propaganda work. Orders were regularly posted in public places urging the population to fight the partisans. A special place was occupied by anti-partisan agitation in the periodicals. Under the occupation, the forms and methods of fighting the resistance movement against the Nazi regime were constantly improved taking into account the gaining practical experience of the struggle by the invaders.</t>
  </si>
  <si>
    <t>[Krasnozhenova, E. E.] Peter Great St Petersburg Polytech Univ, 29 Ul Politekhn Skaya, St Petersburg 195251, Russia; [Kulinok, S., V] Natl Arch Republ Belarus, 116 Pr Nezavisimosti, Minsk 220114, BELARUS</t>
  </si>
  <si>
    <t>Peter the Great St. Petersburg Polytechnic University</t>
  </si>
  <si>
    <t>Krasnozhenova, EE (corresponding author), Peter Great St Petersburg Polytech Univ, 29 Ul Politekhn Skaya, St Petersburg 195251, Russia.</t>
  </si>
  <si>
    <t>eleena@inbox.ru; svkulinok@tut.by</t>
  </si>
  <si>
    <t>2219-9659</t>
  </si>
  <si>
    <t>2309-7973</t>
  </si>
  <si>
    <t>NOVEISHAYA ISTOR ROS</t>
  </si>
  <si>
    <t>Noveishaya Istor. Ross.</t>
  </si>
  <si>
    <t>10.21638/spbu24.2022.404</t>
  </si>
  <si>
    <t>8A0HR</t>
  </si>
  <si>
    <t>WOS:000915930200004</t>
  </si>
  <si>
    <t>Kushnareva, MD</t>
  </si>
  <si>
    <t>Kushnareva, Margarita D.</t>
  </si>
  <si>
    <t>Historical portrait of Gavrila Nikiforov, a Yakut merchant of the 1st guild</t>
  </si>
  <si>
    <t>merchants; North-East Siberia; entrepreneur; capital; social activities; charity; historical portrait</t>
  </si>
  <si>
    <t>The article explores the economic, social and charitable activities of Gavrila Nikiforov, a Yakut merchant of the 1st guild. The aim of the publication is to recreate Nikiforov's historical portrait. Achieving this aim involves a wide use of archival sources, previously unpublished and not introduced into scholarly discourse. The topic has not been sufficiently studied in modern historiography of Siberia; it has scientific relevance and significance. The study of the key issue of the publication is based on the methodology of modernization and chronological, systemic, biographical methods. The author determined Nikiforov's origin, place of birth and initial sources of capital accumulation. The article states that Nikiforov established several enterprises with the aim of organizing fur trade in the northern districts of Yakutsk Oblast in 1900-1910. In 1906 Nikiforov's stores were opened in Verkhoyansk, Kolymsk, Bulun, Abye, and Kyusyur. In 1914 the merchant became a contributor to the Northern Commercial and Industrial Partnership, bought a trading business of fur traders and became the owner of one of the largest companies in North-East Siberia with a turnover of 1 million rubles a year. In 1914-1919, Nikiforov's annual turnover in fur trade exceeded 1 million rubles. In Yakutsk, Nikiforov conducted wholesale and retail trade in fur, groceries and consumer goods from stores. Nikiforov's supplies of furs to European and North American markets in 1914-1917 amounted to 800 thousand rubles a year. Nikiforov's public education activity was expressed in the construction and maintenance of schools for children, a museum, a library, and financial assistance to residents in paying taxes. During the First World War, Nikiforov was engaged in the procurement and dispatch of warm fur products to the front. Nikiforov enjoyed authority among the local population, was repeatedly elected councilor of the Yakutsk City Council, and was a member of charitable organizations. The merchant took part in meetings under Yakut Governor Ivan Kraft and decided on important strategic issues. In 1918-1919, Nikiforov organized the supply of needy population of Yakutsk Oblast with consumer goods and food products for 400 thousand rubles. For his services, he had state awards. He was an honorary foreigner of East-Kangalassky ulus of Yakutsk Oblast. The article defines the personal and business qualities of the Yakut merchant. The main conclusion of the article is that the reconstruction of Nikiforov's historical portrait allowed expanding the previously existing ideas about his contribution to the socioeconomic development of Yakutsk Oblast during the period of modernization of the Russian economy.</t>
  </si>
  <si>
    <t>[Kushnareva, Margarita D.] Irkutsk State Univ, Irkutsk, Russia</t>
  </si>
  <si>
    <t>Irkutsk State University</t>
  </si>
  <si>
    <t>Kushnareva, MD (corresponding author), Irkutsk State Univ, Irkutsk, Russia.</t>
  </si>
  <si>
    <t>rita270880@mail.ru</t>
  </si>
  <si>
    <t>JAN</t>
  </si>
  <si>
    <t>10.17223/15617793/474/21</t>
  </si>
  <si>
    <t>5J3NA</t>
  </si>
  <si>
    <t>WOS:000868949400021</t>
  </si>
  <si>
    <t>Laposhina, AN; Lebedeva, MY; Berlin Khenis, AA</t>
  </si>
  <si>
    <t>Laposhina, Antonina N.; Lebedeva, Maria Yu.; Berlin Khenis, Alexandra A.</t>
  </si>
  <si>
    <t>Word frequency and text complexity: an eye-tracking study of young Russian readers</t>
  </si>
  <si>
    <t>RUSSIAN JOURNAL OF LINGUISTICS</t>
  </si>
  <si>
    <t>text complexity; text readability; word frequency; eye tracking</t>
  </si>
  <si>
    <t>MOVEMENTS; DIFFICULTY; LANGUAGE; CHILDREN</t>
  </si>
  <si>
    <t>Although word frequency is often associated with the cognitive load on the reader and is widely used for automated text complexity assessment, to date, no eye-tracking data have been obtained on the effectiveness of this parameter for text complexity prediction for the Russian primary school readers. Besides, the optimal ways for taking into account the frequency of individual words to assess an entire text complexity have not yet been precisely determined. This article aims to fill these gaps. The study was conducted on a sample of 53 children of primary school age. As a stimulus material, we used 6 texts that differ in the classical Flesch readability formula and data on the frequency of words in texts. As sources of the frequency data, we used the common frequency dictionary based on the material of the Russian National Corpus and DetCorpus - the corpus of literature addressed to children. The speed of reading the text aloud in words per minute averaged over the grades was employed as a measure of the text complexity. The best predictive results of the relative reading time were obtained using the lemma frequency data from the DetCorpus. At the text level, the highest correlation with the reading speed was shown by the text coverage with a list of 5,000 most frequent words, while both sources of the lists - Russian National Corpus and DetCorpus - showed almost the same correlation values. For a more detailed analysis, we also calculated the correlation of the frequency parameters of specific word forms and lemmas with three parameters of oculomotor activity: the dwell time, fixations count, and the average duration of fixations. At the word-by-word level, the lemma frequency by DetCorpus demonstrated the highest correlation with the relative reading time. The results we obtained confirm the feasibility of using frequency data in the text complexity assessment task for primary school children and demonstrate the optimal ways to calculate frequency data.</t>
  </si>
  <si>
    <t>[Laposhina, Antonina N.; Lebedeva, Maria Yu.; Berlin Khenis, Alexandra A.] Pushkin State Russian Language Inst, Lab Cognit &amp; Linguist Studies, Moscow, Russia; [Lebedeva, Maria Yu.] Pushkin State Russian Language Inst, Dept Methods Teaching Russian Foreign Language, Moscow, Russia; [Laposhina, Antonina N.; Lebedeva, Maria Yu.; Berlin Khenis, Alexandra A.] 6 Akad Volgina St, Moscow 117485, Russia</t>
  </si>
  <si>
    <t>Pushkin State Russian Language Institute; Pushkin State Russian Language Institute</t>
  </si>
  <si>
    <t>Laposhina, AN (corresponding author), Pushkin State Russian Language Inst, Lab Cognit &amp; Linguist Studies, Moscow, Russia.;Laposhina, AN (corresponding author), 6 Akad Volgina St, Moscow 117485, Russia.</t>
  </si>
  <si>
    <t>ANLaposhina@pushkin.institute; MULebedeva@pushkin.institute; alexa.munxen@gmail.com</t>
  </si>
  <si>
    <t>Lebedeva, Maria/G-2557-2016; Laposhina, Antonina/AAD-6951-2022</t>
  </si>
  <si>
    <t>Lebedeva, Maria/0000-0002-9893-9846; Laposhina, Antonina/0000-0003-0693-7657; Berlin Khenis, Alexandra/0000-0003-2034-1526</t>
  </si>
  <si>
    <t>PEOPLES FRIENDSHIP UNIV RUSSIA</t>
  </si>
  <si>
    <t>UL MIKLUKHO-MAKLAYA, DOM 6, MOSCOW, 117198, RUSSIA</t>
  </si>
  <si>
    <t>2687-0088</t>
  </si>
  <si>
    <t>2686-8024</t>
  </si>
  <si>
    <t>RUSS J LINGUIST</t>
  </si>
  <si>
    <t>Russ. J. Linguist</t>
  </si>
  <si>
    <t>10.22363/2687-0088-30084</t>
  </si>
  <si>
    <t>6J1LZ</t>
  </si>
  <si>
    <t>WOS:000886591200010</t>
  </si>
  <si>
    <t>Neustroeva, AB; Shishigina, AN</t>
  </si>
  <si>
    <t>Neustroeva, A. B.; Shishigina, A. N.</t>
  </si>
  <si>
    <t>Food supply in the Arctic: Municipal authorities' opinion</t>
  </si>
  <si>
    <t>RUDN JOURNAL OF SOCIOLOGY-VESTNIK ROSSIISKOGO UNIVERSITETA DRUZHBY NARODOV SERIYA SOTSIOLOGIYA</t>
  </si>
  <si>
    <t>food supply; northern delivery; transport inaccessibility; social inequality; Arctic zone of the Russian Federation; Yakutia; expert survey</t>
  </si>
  <si>
    <t>SECURITY; SUSTAINABILITY; POLICY</t>
  </si>
  <si>
    <t>The UN experts rightly point out that inequality between different regions of a particular country is often more significant than inequality between countries. The article considers the issues of food provision for the hard-to-reach areas of the Yakut Arctic based on the survey of the municipal authorities in the Arctic regions of the Republic of Sakha (Yakutia) on the current situation and problems of food supply. In general, the issues of 'northern delivery' are most acute for the hard-to-reach territories of Russia. The article is based on the results of the expert survey - representatives of the municipal authorities in 10 out of 13 Arctic regions of Yakutia. According to the empirical data, in most settlements and villages of the Arctic regions of Yakutia, there are such problems as a shortage and a narrow list of provided products, their low quality and high prices, lack of food control, insufficient number of vegetable stores and warehouses. Due to the high food prices, the most vulnerable groups are poor citizens, among whom families with children prevail. Despite the average indicators of the economic access of food, the transport access to food in the Arctic regions of Yakutia is critically low. In these areas, the cost of a food basket in the consumer basket, on average for a five-year period, turned out to be significantly higher than the average for the Republic of Sakha (Yakutia). The food market of the Yakut Arctic is very specific, primarily due to the peripheral geographic location and the underdevelopment of the transport infrastructure. Significant volumes of food deliveries with the participation of the regional budget can only affect the minimum prices of products. The situation is aggravated by the lack of a unified legal framework and organizational structure for hard-to-reach territories; therefore, ensuring their food security requires additional research and special management decisions.</t>
  </si>
  <si>
    <t>[Neustroeva, A. B.] Acad Sci Sakha Republ Yakutia, Prosp Lenina 33, Yakutsk 677000, Russia; [Shishigina, A. N.] Arctic Sci Res Ctr Sakha Republ Yakutia, Kurashova St 22, Yakutsk 677000, Russia</t>
  </si>
  <si>
    <t>Neustroeva, AB (corresponding author), Acad Sci Sakha Republ Yakutia, Prosp Lenina 33, Yakutsk 677000, Russia.</t>
  </si>
  <si>
    <t>aizok@mail.ru; schanan@yandex.ru</t>
  </si>
  <si>
    <t>2313-2272</t>
  </si>
  <si>
    <t>2408-8897</t>
  </si>
  <si>
    <t>RUDN J SOCIOL</t>
  </si>
  <si>
    <t>RUDN J. Sociol.</t>
  </si>
  <si>
    <t>10.22363/2313-2272-2022-22-3-661-671</t>
  </si>
  <si>
    <t>6P6RW</t>
  </si>
  <si>
    <t>WOS:000891056900013</t>
  </si>
  <si>
    <t>Puchkova, AN; Lebedeva, MY; Laposhina, AN</t>
  </si>
  <si>
    <t>Puchkova, Alexandra N.; Lebedeva, Maria Yu.; Laposhina, Antonina N.</t>
  </si>
  <si>
    <t>THE DIGITAL GENERATION IS LEARNING TO READ: LINGUISTIC FACTORS OF EYE MOVEMENT PARAMETERS OF RUSSIAN SCHOOLCHILDREN OF THE 1st - 3rd GRADES</t>
  </si>
  <si>
    <t>VESTNIK VOLGOGRADSKOGO GOSUDARSTVENNOGO UNIVERSITETA-SERIYA 2-YAZYKOZNANIE</t>
  </si>
  <si>
    <t>text complexity; reading development; eye tracking; word frequency; word length; reading strategy; lexical reading strategy; sublexical reading strategy</t>
  </si>
  <si>
    <t>DUAL-ROUTE; WORD; FREQUENCY; LENGTH; SILENT; SPAN</t>
  </si>
  <si>
    <t>The level of reading literacy of the modern digital generation is an acute and significant topic. To explore this problem in dynamics it is necessary to objectively record the parameters of reading skills development in modern children. The article presents the results of an experimental study of the reading mechanism of elementary school students, performed using eye tracking. Fifty-three pupils in grades 1-3 of Moscow schools participated in the experiment, with real texts from Russian textbooks as stimulus material. Eye movements were recorded while reading texts from the screen, and after each text a comprehension question was asked. The results indicated a direct correlation between oculomotor characteristics and reading skill. From grade 1 to grade 3, the duration and number of fixations, amplitude duration, and reading time for both word and letter decreased, while the number of words with one or missing fixation increased. There was also a grade-independent effect of word length and word frequency factors on reading speed and oculomotor activity for students in all grades. Both factors had a significant effect on reading time, the average fixation duration was more sensitive to the frequency factor than to the word length factor, while word length alone influenced the first fixation duration.</t>
  </si>
  <si>
    <t>[Puchkova, Alexandra N.] Pushkin State Russian Language Inst, Lab Language &amp; Cognit, Akad Volgina St 6, Moscow 117485, Russia; [Puchkova, Alexandra N.] Russian Acad Sci, Inst Higher Nervous Act &amp; Neurophysiol, Lab Neurobiol Sleep &amp; Wake, Butlerova St,5a, Moscow 117485, Russia; [Lebedeva, Maria Yu.; Laposhina, Antonina N.] Pushkin State Russian Language Inst, Lab Language &amp; Cognit, Akad Volgina St 6, Moscow 117485, Russia; [Lebedeva, Maria Yu.] Pushkin State Russian Language Inst, Dept Methods Teaching Russian Foreign Language, Akad Volgina St 6, Moscow 117485, Russia</t>
  </si>
  <si>
    <t>Pushkin State Russian Language Institute; Institute of Higher Nervous Activity &amp; Neurophysiology of RAS; Russian Academy of Sciences; Pushkin State Russian Language Institute; Pushkin State Russian Language Institute</t>
  </si>
  <si>
    <t>Puchkova, AN (corresponding author), Pushkin State Russian Language Inst, Lab Language &amp; Cognit, Akad Volgina St 6, Moscow 117485, Russia.;Puchkova, AN (corresponding author), Russian Acad Sci, Inst Higher Nervous Act &amp; Neurophysiol, Lab Neurobiol Sleep &amp; Wake, Butlerova St,5a, Moscow 117485, Russia.</t>
  </si>
  <si>
    <t>puchkovaan@gmail.com; MYLebedeva@pushkin.institute; ANLaposhina@pushkin.institute</t>
  </si>
  <si>
    <t>Lebedeva, Maria/G-2557-2016; Puchkova, Alexandra/G-1339-2017; Laposhina, Antonina/AAD-6951-2022</t>
  </si>
  <si>
    <t>Lebedeva, Maria/0000-0002-9893-9846; Puchkova, Alexandra/0000-0002-2292-6475; Laposhina, Antonina/0000-0003-0693-7657</t>
  </si>
  <si>
    <t>VOLGOGRAD STATE UNIV</t>
  </si>
  <si>
    <t>VOLGOGRAD</t>
  </si>
  <si>
    <t>PR-KT UNIVERSITETSKII 100, VOLGOGRAD, 400062, RUSSIA</t>
  </si>
  <si>
    <t>1998-9911</t>
  </si>
  <si>
    <t>2409-1979</t>
  </si>
  <si>
    <t>VESTN VOLG GOS U-YAZ</t>
  </si>
  <si>
    <t>Vestn. Volgogr. Gos. Univ.-Ser. 2 Yazykoznanie</t>
  </si>
  <si>
    <t>10.15688/jvolsu2.2022.3.10</t>
  </si>
  <si>
    <t>2W9KO</t>
  </si>
  <si>
    <t>WOS:000824835200010</t>
  </si>
  <si>
    <t>Pukhov, DY</t>
  </si>
  <si>
    <t>Pukhov, D. Y.</t>
  </si>
  <si>
    <t>DEVIANT BEHAVIOR OF MINORS IN RUSSIA IN THE SECOND HALF OF THE 19TH - EARLY 20TH CENTURIES IN THE COVERAGE OF POST-SOVIET HISTORIOGRAPHY</t>
  </si>
  <si>
    <t>VESTNIK PERMSKOGO UNIVERSITETA-ISTORIYA-PERM UNIVERSITY HERALD-HISTORY</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</si>
  <si>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</si>
  <si>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</si>
  <si>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</si>
  <si>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</si>
  <si>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</si>
  <si>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</si>
  <si>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</si>
  <si>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</si>
  <si>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</si>
  <si>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</si>
  <si>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</si>
  <si>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</si>
  <si>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</si>
  <si>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</si>
  <si>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5E1RV</t>
  </si>
  <si>
    <t>WOS:000865407000011</t>
  </si>
  <si>
    <t>Rean, AA; Shagalov, IL</t>
  </si>
  <si>
    <t>Rean, A. A.; Shagalov, I. L.</t>
  </si>
  <si>
    <t>The Role of Perceiving Police and Government Officials in Adolescents Aggression</t>
  </si>
  <si>
    <t>PSYCHOLOGY-JOURNAL OF THE HIGHER SCHOOL OF ECONOMICS</t>
  </si>
  <si>
    <t>aggression; adolescents; authorities; officials; police; political violence; government institutions</t>
  </si>
  <si>
    <t>POLITICAL-CONFLICT; CHILDRENS EXPOSURE; PROCEDURAL JUSTICE; MILITARY VIOLENCE; BEHAVIOR PROBLEMS; RUSSIAN SOCIETY; FAMILY; PERCEPTIONS; ATTITUDES; TRANSMISSION</t>
  </si>
  <si>
    <t>The paper presents the results of a study of aggressiveness and the socio-perceptual image of the police and government officials in the minds of adolescents. Our study is based on a survey of 7468 young people between the ages of 16 and 19, of whom 42% were men (2759) and 58% were women (3804). The survey was conducted in eight Russian regions. We used an original methodology to assess individuals' perceptions of their social environment, the 80 adjectives, as well as a positive perception coefficient developed on its basis. The analysis of the data showed that negative perceptions of the police were positively related to the aggressiveness of the young audience, youth's perception of government officials showed no significant correlation with studied psychological parameters. At the same time, the strongest relationship negative perception formed with reactive aggression, arising as a response to external aggression or threat. It was also found that the negative perception of law enforcement agencies in 1996 and 2016 did not change in a meaningful way and, therefore, is characterized by a high degree of inertia and stability. Also, the entrenched thesis in psychology about the influence of family wholeness on personality aggression did not find confirmation in the study. At the same time, adolescents raised by two parents demonstrate a lower level of shyness, and thus can more successfully overcome socialization difficulties. The analysis of exogenous factors of aggression showed a correlation between the aggression of the respondents and the size of the city they live in. Young people in large and densely populated cities are more prone to aggression than their peers in the countryside.</t>
  </si>
  <si>
    <t>[Rean, A. A.] Moscow Pedag State Univ, Ctr Socializat Family &amp; Prevent Antisocial Behav, Malaya Pirogovskaya Str 1-1, Moscow 119435, Russia; [Shagalov, I. L.] HSE Univ, Ctr Inst Studies, 20 Myasnitskaya Str, Moscow 101000, Russia; [Shagalov, I. L.] HSE Univ, Fac Econ, 20 Myasnitskaya Str, Moscow 101000, Russia</t>
  </si>
  <si>
    <t>HSE University (National Research University Higher School of Economics); HSE University (National Research University Higher School of Economics)</t>
  </si>
  <si>
    <t>Rean, AA (corresponding author), Moscow Pedag State Univ, Ctr Socializat Family &amp; Prevent Antisocial Behav, Malaya Pirogovskaya Str 1-1, Moscow 119435, Russia.</t>
  </si>
  <si>
    <t>profrean@yandex.ru; ishagalov@hse.ru</t>
  </si>
  <si>
    <t>NATL RES UNIV HIGHER EDUCATION</t>
  </si>
  <si>
    <t>NATL RES UNIV HIGHER EDUCATION, MOSCOW, 00000, RUSSIA</t>
  </si>
  <si>
    <t>1813-8918</t>
  </si>
  <si>
    <t>PSYCHOL-J HIGH SCH E</t>
  </si>
  <si>
    <t>Psychol.-J. High. Sch. Econ.</t>
  </si>
  <si>
    <t>10.17323/1813-8918-2022-1-93-109</t>
  </si>
  <si>
    <t>0H5OL</t>
  </si>
  <si>
    <t>WOS:000778781800007</t>
  </si>
  <si>
    <t>Shilov, D</t>
  </si>
  <si>
    <t>Shilov, Denis</t>
  </si>
  <si>
    <t>The Service Records of Heads of Departments and Members of the State Council: The Problem of Source Reliability</t>
  </si>
  <si>
    <t>QUAESTIO ROSSICA</t>
  </si>
  <si>
    <t>Russian Empire in the 18(th) - 20(th) centuries; State Council; service records; officialdom; ministers</t>
  </si>
  <si>
    <t>This study focuses on service records, a mass source of government records management in the Russian Empire between the eighteenth and early twentieth centuries. The service record was a document containing basic biographical information about the official (surname, first name, patronymic, age, social origin, religion, education. Also, the document reflected whether the official had real estate, their marital status, children, stages of service, awards, penalties, etc.). For government agencies, service records were the main source of information and a means of controlling officials, and for officials themselves - certificates attesting to their abilities, experience, and impeccable reputation. The analysis of historiography on the issue demonstrates, on the one hand, that service records are a source that is in high demand by researchers. At the same time, the uncritical approach to these documents still prevails in historical studies. The valuable information they contain is used without comparison with data from other sources, without identifying and analysing materials that clarify the bureaucratic process of creating service records. As a result, experts do not have satisfactorily reasoned ideas about the completeness and reliability of this type of source. The article attempts to answer these questions by referring to personal service documentation of heads of departments (ministers and chief executives) and members of the State Council (about 600 persons in total). The author considers the legislation on service records and points out problems that arose in providing reliable information for them. The information of various sections of the service records is compared with data from other sources - metric books, personal decrees, supreme orders on the civil department, personal files of officials, and published lists of officials. The author concludes that the information from different sections of the service records is not equally reliable, and that the completeness and accuracy of the source in the state records management of the Russian Empire varied depending on the order of data collection and control over the process by the government.</t>
  </si>
  <si>
    <t>[Shilov, Denis] Natl Lib Russia, St Petersburg, Russia</t>
  </si>
  <si>
    <t>Shilov, D (corresponding author), Natl Lib Russia, St Petersburg, Russia.</t>
  </si>
  <si>
    <t>shildn@mail.ru</t>
  </si>
  <si>
    <t>URAL FEDERAL UNIV</t>
  </si>
  <si>
    <t>PROSPEKT LENINA 51, EKATERINBURG, 620083, RUSSIA</t>
  </si>
  <si>
    <t>2311-911X</t>
  </si>
  <si>
    <t>2313-6871</t>
  </si>
  <si>
    <t>QUAESTIO ROSS</t>
  </si>
  <si>
    <t>Quaestio Ross.</t>
  </si>
  <si>
    <t>10.15826/qr.2022.3.718</t>
  </si>
  <si>
    <t>9R3ST</t>
  </si>
  <si>
    <t>WOS:000945575700017</t>
  </si>
  <si>
    <t>Shishkin, VV</t>
  </si>
  <si>
    <t>Shishkin, Vladimir V.</t>
  </si>
  <si>
    <t>ITINERARIES OF MARGARET OF VALOIS (with Reference to her Letters from the National Library of Russia)</t>
  </si>
  <si>
    <t>IZVESTIYA URALSKOGO FEDERALNOGO UNIVERSITETA-SERIYA 2-GUMANITARNYE NAUKI</t>
  </si>
  <si>
    <t>history of France; itineraries; Margaret of Valois; royal correspondence; Nerac court; Religious Wars</t>
  </si>
  <si>
    <t>This article examines the itineraries of Margaret of Valois (1553-1615), Queen of Navarre, during her stay in the south of France between the late 1570s and early 1580s, which coincided with the crucial phase of the Religious Wars between Catholics and Huguenots. The main source for the study of these itineraries are the letters of Queen Margaret from the National Library of Russia, which make part of the collection of Peter Dubrovsky. The article traces the history of letters of the Queen of Navarre in St Petersburg, and it is suggested that the carton of the documents (Autograph 57) is part of the personal archive of State Secretary Villeroy. The author also analyses new data on the princess' itineraries during her childhood, based on the new electronic database, as well as the historiography of the question of her movement, which makes it possible to understand the place of the St Petersburg autographs in the reconstruction of Margaret's unknown itineraries in 1579-1582. Most of Margaret's letters were written in territories ruled by Henry of Navarre, in Guyenne and Gascony and Navarre and represent an array of 32 documents of great importance, which help determine exactly where the Queen went to, indicate the trajectory of her movement, specify the duration of her stays in particular localities, and respectively, suggest possible delivery times for letters to recipients, mainly to her brother Henry III and her mother, Catherine de' Medici. The study of Margaret's messages from the point of view of her itineraries also helps place them in the historical context of religious and political events of the Civil Wars period in France, identify the details of the peacemaking role of the Queen in the south of the country, as well as understand the mechanisms for the implementation of peace treaties and decisions by the opposing parties.</t>
  </si>
  <si>
    <t>[Shishkin, Vladimir V.] Russian Presidential Acad Natl Econ &amp; Publ Adm, North Western Inst Management, 57-43 Sredniy Ave, St Petersburg 199178, Russia</t>
  </si>
  <si>
    <t>Shishkin, VV (corresponding author), Russian Presidential Acad Natl Econ &amp; Publ Adm, North Western Inst Management, 57-43 Sredniy Ave, St Petersburg 199178, Russia.</t>
  </si>
  <si>
    <t>shishkin-vv@ranepa.ru</t>
  </si>
  <si>
    <t>Vladimir, Chichkine/M-8123-2019</t>
  </si>
  <si>
    <t>Vladimir, Chichkine/0000-0002-5163-5474</t>
  </si>
  <si>
    <t>Russian Science Foundation [21-18-00181]; Russian Science Foundation [21-18-00181] Funding Source: Russian Science Foundation</t>
  </si>
  <si>
    <t>Russian Science Foundation(Russian Science Foundation (RSF)); Russian Science Foundation(Russian Science Foundation (RSF))</t>
  </si>
  <si>
    <t>The article was prepared with the support of the Russian Science Foundation grant 21-18-00181 Itineraries of Power. Travels of the Rulers of Russia and Western Europe in the Political Culture of the 16th - Early 17th Centuries.</t>
  </si>
  <si>
    <t>2227-2283</t>
  </si>
  <si>
    <t>2587-6929</t>
  </si>
  <si>
    <t>IZV URAL FED U-GUMAN</t>
  </si>
  <si>
    <t>Izv. Ural. Fed. Univ.-Ser. 2-Gumanitarnye Nauk.</t>
  </si>
  <si>
    <t>10.15826/izv2.2022.24.1.006</t>
  </si>
  <si>
    <t>0F4SK</t>
  </si>
  <si>
    <t>WOS:000777350900006</t>
  </si>
  <si>
    <t>Shishkov, MS</t>
  </si>
  <si>
    <t>Shishkov, Maxim S.</t>
  </si>
  <si>
    <t>Lexical Portrait of an Oral Story: a Corpus Study of Speech of Two Generations of Native Speakers of Russian</t>
  </si>
  <si>
    <t>corpus of oral speech; quantitative and statistical analysis; vocabulary; two generations of test subjects; intergenerational differences</t>
  </si>
  <si>
    <t>The article is devoted to the quantitative and statistical analysis of the vocabulary of the oral stories corpus based on pictures. The subjects were 42 people, monolingual native speakers of the Russian (representatives of 15 families). The purpose of the study is to identify and describe the lexical parameters that distinguish the oral stories of representatives of different generations. An attempt is made to consider the connection of these parameters with the formation of native speakers' ideas about the lexical structure of the narrative. The following results are obtained. The nature of the stimulus material ensured an approximately equal degree of complexity in the texts of both groups, although the volume of the parents' active vocabulary significantly exceeded the volume of the children's vocabulary. At the level of individual texts, both groups use equally diverse vocabulary per unit of text volume. In the children's stories, the main plot vocabulary is quite heterogeneous, while the parents tend to lexical unification of the narrative. In the texts of both groups, local reference and direction of movement are expressed in the same way, which indicates their basic narrative function, which does not depend on the age of the subjects. The stories of the parents are also unified in terms of vocabulary, showing the logical structure of the narrative and different types of semantic relations in the text.</t>
  </si>
  <si>
    <t>[Shishkov, Maxim S.] Shanghai Int Studies Univ, Shanghai, Peoples R China; [Shishkov, Maxim S.] St Petersburg State Univ, St Petersburg, Russia</t>
  </si>
  <si>
    <t>Shanghai International Studies University; Saint Petersburg State University</t>
  </si>
  <si>
    <t>Shishkov, MS (corresponding author), Shanghai Int Studies Univ, Shanghai, Peoples R China.;Shishkov, MS (corresponding author), St Petersburg State Univ, St Petersburg, Russia.</t>
  </si>
  <si>
    <t>max-shishkov@yandex.ru</t>
  </si>
  <si>
    <t>Shishkov, Maxim/I-4253-2013</t>
  </si>
  <si>
    <t>Shishkov, Maxim/0000-0002-3629-2602</t>
  </si>
  <si>
    <t>Russian Science Foundation [21-48-04401]</t>
  </si>
  <si>
    <t>The study was supported by a grant from the Russian Science Foundation (project No. 21-48-04401)</t>
  </si>
  <si>
    <t>10.24224/2227-1295-2022-11-10-121-138</t>
  </si>
  <si>
    <t>L3UN4</t>
  </si>
  <si>
    <t>WOS:001022544300007</t>
  </si>
  <si>
    <t>Ushkin, S; Koval, E; Yaskin, A</t>
  </si>
  <si>
    <t>Ushkin, Sergey; Koval, Ekaterina; Yaskin, Alexander</t>
  </si>
  <si>
    <t>LIVING WITH ALICE: HOW DO VOICE ASSISTANTS TRANSFORM COMMUNICATION PRACTICES?</t>
  </si>
  <si>
    <t>'smart' speakers; voice assistants; artificial intelligence; human-machine interaction; artificial sociality</t>
  </si>
  <si>
    <t>ALEXA; AGE</t>
  </si>
  <si>
    <t>'Smart' speakers with voice assistants based on artificial intelligence technologies, are gradually entering the everyday life of Russians. In studies describing the nature of human-machine interaction, the consequences of the transformation of social practices when using 'smart' speakers are analyzed and privacy problems of users are studied. This article is focused on the study of the reconfiguration of the social relations of the user and the voice assistant, where both subjects have their own agency in relation to each other. The main research question is how everyday practices of human-machine interaction are arranged, especially in situations of communication failures, when the usual communication scenario is broken due to the specifics of artificial intelligence. The empirical base of the study is 20 semi-structured interviews with the users of 'smart' speakers living in Saransk, a city in the Middle Volga region. The study is of an exploratory nature and is carried out for the first time in Russian sociological practice. Based on the analysis, the motives for using voice assistants and the main types of human-machine interaction are highlighted, and the causes of communication failures and reactions to them are described. The prospects for human-machine interaction and the likelihood of implementing normative behavioral models inherent in the relationship 'human-to-human' are considered. Particular emphasis is placed on the analysis of communication between children and voice assistants, since it is the children, due to their age, who show the greatest empathy to them. Interviewed users are divided into three groups: techno-optimists, techno-realists, and techno-pessimists. The classification may help integrate new assistant technologies into the social policy sphere.</t>
  </si>
  <si>
    <t>[Ushkin, Sergey; Yaskin, Alexander] Econ Monitoring State Inst, Sci Ctr Social, Saransk, Russia; [Ushkin, Sergey] Russian Publ Opin Res Ctr VCIOM, Moscow, Russia; [Koval, Ekaterina] Russian State Univ Justice RLA, Middle Volga Inst branch, Minist Justice Russia, Saransk, Russia</t>
  </si>
  <si>
    <t>Ushkin, S (corresponding author), Econ Monitoring State Inst, Sci Ctr Social, Saransk, Russia.;Ushkin, S (corresponding author), Russian Publ Opin Res Ctr VCIOM, Moscow, Russia.</t>
  </si>
  <si>
    <t>ushkinsergey@gmail.com; nwifesc@yandex.ru; summers88@mail.ru</t>
  </si>
  <si>
    <t>10.17323/727-0634-2022-20-3-361-376</t>
  </si>
  <si>
    <t>7P6TX</t>
  </si>
  <si>
    <t>WOS:000908836500001</t>
  </si>
  <si>
    <t>Vovenko, DS; Kurtanova, YE</t>
  </si>
  <si>
    <t>Vovenko, D. S.; Kurtanova, Yu E.</t>
  </si>
  <si>
    <t>Ideas about their life prospects in adolescents with chronic renal insuffiency before and after kidney transplantation</t>
  </si>
  <si>
    <t>VOPROSY PSIKHOLOGII</t>
  </si>
  <si>
    <t>life prospects; self-esteem; adolescents; chronic kidney failure; kidney transplant</t>
  </si>
  <si>
    <t>QUALITY-OF-LIFE</t>
  </si>
  <si>
    <t>The article is devoted to the study of ideas about their life prospects in adolescents with chronic renal failure before and after kidney transplant surgery in comparison with adolescents without chronic somatic diseases. 36 teenagers aged 13-17 took part in the study conducted at the flagship site of the Russian hospital schools project We Teach/They Learn. The work with the comparison groups was carried out in the Department of kidney Transplantation of the Russian Children's Clinical Hospital of the Russian National Research Medical University named after N.I. Pirogov. The control group was recruited in School No. 51 in Prokopyevsk, Kemerovo region. The following tools were used: Dembo-Rubinstein self-assessment research methodology modified by A.M. Prihozhan, the Test of unfinished sentences by D. Sachs and S. Levy (abbreviated version), the Method of motivational preferences, the method of Life Line by A.A. Kronik (in the author's modification). Empirical research has shown differences in the images of the future among the studied groups of adolescents: in their attitude to the future, in the level of self-esteem and the level of claims. The features of the motivational and need sphere were found, consisting in the desire to improve the state of health and reunite with family in children awaiting kidney transplant surgery, as well as the need to increase the number and improve the quality of social contacts in children who have already undergone such an operation. Based on the work carried out, recommendations were made for specialists engaged in psychological and pedagogical support of children with chronic renal insufficiency.</t>
  </si>
  <si>
    <t>[Vovenko, D. S.] Sch 109, Moscow, Russia; [Vovenko, D. S.; Kurtanova, Yu E.] Moscow State Univ Psychol &amp; Educ, Moscow, Russia</t>
  </si>
  <si>
    <t>Moscow State University of Psychology &amp; Education</t>
  </si>
  <si>
    <t>Vovenko, DS (corresponding author), Sch 109, Moscow, Russia.;Vovenko, DS (corresponding author), Moscow State Univ Psychol &amp; Educ, Moscow, Russia.</t>
  </si>
  <si>
    <t>MEZHDUNARODNAYA KNIGA</t>
  </si>
  <si>
    <t>39 DIMITROVA UL., MOSCOW, 113095, RUSSIA</t>
  </si>
  <si>
    <t>0042-8841</t>
  </si>
  <si>
    <t>VOP PSIKHOL+</t>
  </si>
  <si>
    <t>Vopr. Psikhologii</t>
  </si>
  <si>
    <t>+</t>
  </si>
  <si>
    <t>Psychology, Educational</t>
  </si>
  <si>
    <t>7F6QY</t>
  </si>
  <si>
    <t>WOS:000901970800005</t>
  </si>
  <si>
    <t>Zhovta, I</t>
  </si>
  <si>
    <t>The Figure of the Head-Teacher in the Daily Life of the Girls of the Kyiv Institute of Noble Girls in the 19th - Early 20th Cent</t>
  </si>
  <si>
    <t>head-teacher; Kyiv Institute of Noble Girls; a girl of the institute; women's education; history of everyday life; microhistory</t>
  </si>
  <si>
    <t>The paper explores the figure of the head-teacher in education and everyday life of the girls of the Kyiv Institute of noble girls in the 19th- early 20th cent. who played an important role in the upbringing of the young generation of women and the functioning of one of the largest boarding schools in the Ukrainian lands of Russian Empire. The role of the head-teacher has been understudied in modern Ukrainian and foreign historiography. This issue is only partially mentioned in the context of schools as institutions and the daily life of their students. The author uses general scientific and historical methods. At the centre is a micro-historical approach, which will allow, due to the reduction of the scale, to analyse in detail the experience of head-teachers and their relationships with the staff of the institute and its girls. The focus of the study is to present headmistresses, their relationships, and rights, with a detailed description of their working conditions, including accommodation, meals, and salaries. The priority, was to analyse what they had to do according to the statutes and instructions and to understand what they did at their work practically. Particular attention is paid to the relations with the staff of the institution, especially to their influence on the selection and dismissal of colleagues, to the social life outside the institution including attending various events. Also, important emphasis is made on the participation of headmistresses in the education of the girls and their general upbringing. It is concluded that the head-teachers provided the girls with clothes and tried to partially improve their living conditions. The author made a conclusion that headmistresses cared for sick children and received information about the health of class ladies. However, the head-teachers paid less attention to the nutrition of the students and physical exercises, which had a negative impact on the health of the girls.</t>
  </si>
  <si>
    <t>[Zhovta, I] Natl Tech Univ Ukraine, Igor Sikorsky Kyiv Polytech Inst, Kiev, Ukraine</t>
  </si>
  <si>
    <t>Ministry of Education &amp; Science of Ukraine; Taras Shevchenko National University Kiev; Igor Sikorsky Kyiv Polytechnic Institute</t>
  </si>
  <si>
    <t>Zhovta, I (corresponding author), Natl Tech Univ Ukraine, Igor Sikorsky Kyiv Polytech Inst, Kiev, Ukraine.</t>
  </si>
  <si>
    <t>10.20535/2307-5244.53.2021.248460</t>
  </si>
  <si>
    <t>WOS:000784425900005</t>
  </si>
  <si>
    <t>Badins, Z</t>
  </si>
  <si>
    <t>Badins, Zans</t>
  </si>
  <si>
    <t>What They Laugh at in The Town of N: Laughing Situations in L. Dobychin's Prose</t>
  </si>
  <si>
    <t>FORUM FOR WORLD LITERATURE STUDIES</t>
  </si>
  <si>
    <t>culture of laughter; comic; Dvinsk; Town; childhood; Russian literature</t>
  </si>
  <si>
    <t>The literary scholars who study the artistic world of L. Dobychin's novel The Town of N noticed that in Dobychin's world people, things, natural phenomena exist discretely, disorganized, in continuous chaotic movement. This Chaos recognizes only one, very conditional, border-the border of the Town of N. Like any space, the Town of N contains comic and tragic elements. The nature of the comic in the novel has remained little examined until now.The article analyzes the laughter situations that are present in the novel. The answer to the question-what are people laughing at in the Town of N? -, on the one hand, allows us to consider the socio-cultural situation in the county towns of the Russian Empire on the example of Dvinsk (nowadays-Daugavpils), on the other hand, to analyze the evolution of the consciousness of the protagonist of the novel. In the novel laughter situations are divided into two large groups-everyday laughter situations associated with the daily life of the Town of N and literary laughter situations associated with the comprehension of literary texts that define the consciousness of the era of the early twentieth century. It is also important to contrast the culture of laughter of children and the culture of laughter of adults. The adolescent crisis of the protagonist manifests itself primarily in a change of life orientations, in the destruction of myths. Laughter becomes a kind of destruction and overcoming of the old system of values, a factor that accompanies the hero from the world of childhood to the world of adults.</t>
  </si>
  <si>
    <t>[Badins, Zans] Daugavpils Univ, Inst Humanities &amp; Social Sci, Daugavpils, Latvia</t>
  </si>
  <si>
    <t>University of Daugavpils</t>
  </si>
  <si>
    <t>Badins, Z (corresponding author), Daugavpils Univ, Inst Humanities &amp; Social Sci, Daugavpils, Latvia.</t>
  </si>
  <si>
    <t>zans.badins@du.lv</t>
  </si>
  <si>
    <t>Daugavpils University (Latvia) research development grant [14-95/2021/18]</t>
  </si>
  <si>
    <t>Daugavpils University (Latvia) research development grant</t>
  </si>
  <si>
    <t>This research was supported by Daugavpils University (Latvia) research development grant no 14-95/2021/18 Cultural Memory and Identities of Latvia's Future: Crosspoints of Literature, History and Religion III.</t>
  </si>
  <si>
    <t>KNOWLEDGE HUB PUBL CO LTD</t>
  </si>
  <si>
    <t>HONG KONG</t>
  </si>
  <si>
    <t>AMTEL BUILDING, 148 DES VOEUX ROAD CENTRAL, HONG KONG, 00000, HONG KONG</t>
  </si>
  <si>
    <t>1949-8519</t>
  </si>
  <si>
    <t>2154-6711</t>
  </si>
  <si>
    <t>FORUM WORLD LIT STUD</t>
  </si>
  <si>
    <t>Forum World Lit. Stud.</t>
  </si>
  <si>
    <t>Literature</t>
  </si>
  <si>
    <t>2E5AA</t>
  </si>
  <si>
    <t>WOS:000812238400003</t>
  </si>
  <si>
    <t>Sadykova, G; Khalitova, L; Kayumova, A</t>
  </si>
  <si>
    <t>Sadykova, Gulnara; Khalitova, Liliia; Kayumova, Albina</t>
  </si>
  <si>
    <t>Maintaining bilingualism through technologies: the case of young Russian heritage learners</t>
  </si>
  <si>
    <t>JOURNAL OF E-LEARNING AND KNOWLEDGE SOCIETY</t>
  </si>
  <si>
    <t>Educational Technology; Digital Learning Objects; Bi/Multilingual Education</t>
  </si>
  <si>
    <t>LANGUAGE; AWARENESS; COMPUTER; FAMILY</t>
  </si>
  <si>
    <t>The multicultural realities of modern society require an effective system to support the development and preservation of the heritage language of children growing and developing outside of their heritage culture. Digital technologies may come at hand to parents and educators who strive to create such a system for their bi- or multilingual children. This paper reports on the mixed methods research study that documented and analyzed attitude to and the usage of digital technologies by Russian-speaking parents raising bi-/multilingual children outside of Russia. Thirty-four participants from 12 countries completed an online questionnaire. Three native Russian mothers raising young Russian heritage language learners were also engaged into a case study. The study revealed that parenting efforts could include speech development learning activities with traditional and digital learning tools. Participants expressed their favorable view on the educational value of digital (computer, mobile, online) technologies. In practice, however, parents' usage of these tools was very limited as most of them preferred a printed book and live communication for maintaining Russian. It was obvious that many parents are not well informed about the availability of high-quality digital resources for the development of Russian speech in preschoolers and/or do not see their advantages. The results of the research confirmed studies that indicated the importance of creating the child-digital resource-teacher interaction and the need for mediation by an adult in a situation where a child interacts with a computer or tablet. These results are of practical significance for formal and informal bilingual educators, teacher training institutions and parents of bi-/multilingual children.</t>
  </si>
  <si>
    <t>[Sadykova, Gulnara; Khalitova, Liliia; Kayumova, Albina] Kazan Volga Reg Fed Univ, Dept Romance &amp; German Philol, Kazan, Russia</t>
  </si>
  <si>
    <t>Kazan Federal University</t>
  </si>
  <si>
    <t>Khalitova, L (corresponding author), Tatarstan 2, Kazan 420021, Russia.</t>
  </si>
  <si>
    <t>liliya.halitova@kpfu.ru</t>
  </si>
  <si>
    <t>Kayumova, Albina/O-1884-2016; Sadykova, Gulnara/D-6830-2015; Khalitova, Liliia/E-1431-2015</t>
  </si>
  <si>
    <t>Kayumova, Albina/0000-0001-6231-3983; Sadykova, Gulnara/0000-0003-1868-8336; Khalitova, Liliia/0000-0001-9107-7684</t>
  </si>
  <si>
    <t>SOC ITALIANA E-LEARNING</t>
  </si>
  <si>
    <t>ROME</t>
  </si>
  <si>
    <t>VIA ORAZIO RAIMONDO 18, ROME, 00173, ITALY</t>
  </si>
  <si>
    <t>1826-6223</t>
  </si>
  <si>
    <t>1971-8829</t>
  </si>
  <si>
    <t>J E-LEARN KNOWL SOC</t>
  </si>
  <si>
    <t>J. E-Learn. Knowl. Soc.</t>
  </si>
  <si>
    <t>10.20368/1971-8829/1135476</t>
  </si>
  <si>
    <t>YY2TR</t>
  </si>
  <si>
    <t>WOS:000754646100014</t>
  </si>
  <si>
    <t>Costello, AH; Schein, SS; Roben, CKP; Dozier, M</t>
  </si>
  <si>
    <t>Costello, Amanda H.; Schein, Stevie S.; Roben, Caroline K. P.; Dozier, Mary</t>
  </si>
  <si>
    <t>Navigating the international dissemination of an evidence-based intervention: Scaling with fidelity and cultural-specificity</t>
  </si>
  <si>
    <t>Attachment and Biobehavioral Catch-up; Fidelity; Dissemination; Scaling; Cultural considerations</t>
  </si>
  <si>
    <t>ATTACHMENT-BASED INTERVENTION; IMPLEMENTATION; CHILDREN; OUTCOMES; SENSITIVITY; WORLD</t>
  </si>
  <si>
    <t>Attachment and Biobehavioral Catch-up (ABC), an evidence-based parenting program, monitors intervention fidelity and provides fidelity-focused supervision to providers, or parent coaches, across one year of training. Recently, ABC dissemination has grown internationally, providing the opportunity for the ABC developer team to consider how to support intervention fidelity in an international context. The current manuscript describes early international dissemination efforts with local supervisors in Russia, Germany, and Norway. As part of ABC implementation, supervisors were trained in the in-the-moment commenting and coding system, a microanalytic behavioral coding system that measures fidelity to ABC. Local supervisors were also trained to provide fidelityfocused supervision. The present study found that supervisors were able to achieve coding reliability after engaging in an intensive week-long training, with reliability scores similar to supervisors who had gone through coding training in the United States. Supervisors were then able to deliver fidelity-focused supervision in the parent coaches' native language, without the need to include an ABC staff member during the supervision meetings or provide translation of their behavioral coding. At the end of their training year, on average, parent coaches in the Russian, German, and Norwegian cohorts all met the fidelity requirements to gain certification in ABC, with fidelity data similar to those of parent coaches delivering ABC in the United States. Results from this evaluation demonstrate that an evidence-based parenting program with rigorous fidelity monitoring can be successfully transported from the United States to international contexts, with ongoing communication and collaboration between the developer site and international partners around language, culture, and fidelityfocused consultation as a key component of this dissemination.</t>
  </si>
  <si>
    <t>[Costello, Amanda H.; Schein, Stevie S.; Roben, Caroline K. P.; Dozier, Mary] Univ Delaware, Dept Psychol &amp; Brain Sci, 108 Wolf Hall, Newark, DE 19716 USA</t>
  </si>
  <si>
    <t>University of Delaware</t>
  </si>
  <si>
    <t>Costello, AH (corresponding author), Univ Delaware, Dept Psychol &amp; Brain Sci, 108 Wolf Hall, Newark, DE 19716 USA.</t>
  </si>
  <si>
    <t>acostell@udel.edu; schein@udel.edu; croben@udel.edu; mdozier@udel.edu</t>
  </si>
  <si>
    <t>Schein, Stevie/AAV-8059-2021</t>
  </si>
  <si>
    <t>National Institutes of Health [NIH R01 MH074374]</t>
  </si>
  <si>
    <t>National Institutes of Health(United States Department of Health &amp; Human ServicesNational Institutes of Health (NIH) - USA)</t>
  </si>
  <si>
    <t>This work was supported by the National Institutes of Health [NIH R01 MH074374].</t>
  </si>
  <si>
    <t>10.1016/j.childyouth.2021.106281</t>
  </si>
  <si>
    <t>NOV 2021</t>
  </si>
  <si>
    <t>XB1OV</t>
  </si>
  <si>
    <t>WOS:000721104800008</t>
  </si>
  <si>
    <t>Korsukova, OO</t>
  </si>
  <si>
    <t>Korsukova, O. O.</t>
  </si>
  <si>
    <t>Soviet Charity in the 1920s (On the Example of Provincial Tyumen): Scientific Myths and Reality</t>
  </si>
  <si>
    <t>charity; NEP; famine; child homelessness; donations to charity</t>
  </si>
  <si>
    <t>It is well established in Russian historiography that there was no charity in Soviet Russia. Modern researchers (A. Kovalev, I.K. Vysotskikh, A.N. Marchenko, et al.) dispute this thesis and give reasons for the existence of charity in this period. The author of the article, supporting the new scientific endeavor, aims at proving (on the example of provincial Tyumen) that social problems caused by the revolution of 1917, the Civil War, and the famine at the beginning of the 1920s stimulated not only the development of state social support of people, but also the development of charity during the NEP period. In the course of a historiographic analysis the author defines the main scientific myths based upon the denial of Soviet charity. A case study of the information found in archives and media sources of the 1920s allows the author to dispel these myths and come to the conclusions that Soviet charity during the NEP period is a successful symbiosis of pre-revolutionary philanthropy and state social support of people through which the authorities successfully solved problems in the social sphere. The author pays special attention to exploring the charity of the USA and European states in the USSR during the famine period at the beginning of the 1920s. The assistance of capitalist countries in the fight against the famine was timely and saved lives of millions of Soviet citizens. This fact allows refuting the assertion, common among researchers, that, after 1917, all social problems in the USSR were solved solely by the Soviet authorities. In the course of the research, the author also disputes the thesis about the loss of all pre-revolutionary charity traditions in Soviet Russia. The provincial Siberian town had strong traditions of patronage until 1917. Many of them formed the basis of charity campaigns in Tyumen. The press was the main driver for the development of charity, as it covered the acts of charity and urged to help the people in need.</t>
  </si>
  <si>
    <t>[Korsukova, O. O.] Univ Tyumen, Lib &amp; Museum Complex, Tyumen, Russia</t>
  </si>
  <si>
    <t>Korsukova, OO (corresponding author), Univ Tyumen, Lib &amp; Museum Complex, Tyumen, Russia.</t>
  </si>
  <si>
    <t>o.o.korsukova@utmn.ru</t>
  </si>
  <si>
    <t>10.17223/15617793/471/17</t>
  </si>
  <si>
    <t>0C7HI</t>
  </si>
  <si>
    <t>WOS:000775479700017</t>
  </si>
  <si>
    <t>Vasilyeva, M; Laski, EV; Veraksa, A; Bukhalenkova, D</t>
  </si>
  <si>
    <t>Vasilyeva, Marina; Laski, Elida, V; Veraksa, Aleksander; Bukhalenkova, Daria</t>
  </si>
  <si>
    <t>Leveraging Measurement Instruction to Develop Kindergartners' Numerical Magnitude Knowledge</t>
  </si>
  <si>
    <t>JOURNAL OF EDUCATIONAL PSYCHOLOGY</t>
  </si>
  <si>
    <t>mathematics learning; measurement; numerical magnitude; spatial relations</t>
  </si>
  <si>
    <t>NUMBER BOARD GAMES; TEACHERS GESTURES; MATHEMATICS; CHILDREN; INCOME; REPRESENTATIONS; SKILLS; LINE; CATEGORIZATION; ASSOCIATION</t>
  </si>
  <si>
    <t>Elementary school mathematics instruction aims to develop children's understanding of both numerical and spatial mathematics-two key areas of mathematical learning. The present study explored how learning within one of these areas may impact the other. Specifically, it investigated whether a measurement-to-number intervention designed to increase children's understanding of measurement would also affect the growth of symbolic numerical knowledge. The intervention focused on developing the concept of unit that is critical for reasoning about spatial and numerical magnitude. The study was conducted with kindergarten students in Russia (N = 105, M age = 76 months). Children were randomly assigned to either an experimental condition, which involved measurement instruction, or a control condition, which involved mathematics lessons on topics covered in regular class instruction. At pretest, participants in both conditions demonstrated little conceptual understanding of measurement, as evidenced by poor performance on an unaligned ruler task. Following the intervention, children in the experimental condition outperformed the control group on this task. Critically, the experimental group also outperformed the control group on three tasks measuring symbolic numerical magnitude knowledge: number line estimation, number comparison, and numeric distance comparison. Thus, the measurement-to-number intervention simultaneously promoted learning in two key areas of mathematical learning that have an overlapping conceptual basis. Educational Impact and Implications Statement The measurement-to-number intervention described in this study offers a promising approach for streamlining mathematics curricula in kindergarten and maximizing the efficiency of instructional time. With just 10 instructional sessions focused on developing measurement concepts, children participating in the intervention condition showed improvements in both measurement and number knowledge. In contrast, the control group participants who engaged in mathematics activities similar to their regular classroom instruction demonstrated only limited improvement in number knowledge. The results speak to the value of targeting shared concepts underlying multiple domains of mathematics and of utilizing spatial information to promote the acquisition of numerical concepts.</t>
  </si>
  <si>
    <t>[Vasilyeva, Marina; Laski, Elida, V] Boston Coll, Lynch Sch Educ &amp; Human Dev, 140 Commonwealth Ave, Chestnut Hill, MA 02467 USA; [Veraksa, Aleksander; Bukhalenkova, Daria] Lomonosov Moscow State Univ, Fac Psychol, Moscow, Russia</t>
  </si>
  <si>
    <t>Boston College; Lomonosov Moscow State University</t>
  </si>
  <si>
    <t>Vasilyeva, M (corresponding author), Boston Coll, Lynch Sch Educ &amp; Human Dev, 140 Commonwealth Ave, Chestnut Hill, MA 02467 USA.</t>
  </si>
  <si>
    <t>vasilyev@bc.edu</t>
  </si>
  <si>
    <t>Laski, Elida V/HIZ-8468-2022; Vasilyeva, Marina/AAE-5851-2022</t>
  </si>
  <si>
    <t>Laski, Elida V/0000-0001-6009-5396; Bukhalenkova, Daria/0000-0002-4523-1051; Vasilyeva, Marina/0000-0003-2428-7694</t>
  </si>
  <si>
    <t>Russian Scientific Fund [16-1800073]</t>
  </si>
  <si>
    <t>Russian Scientific Fund(Russian Science Foundation (RSF))</t>
  </si>
  <si>
    <t>This work was supported by the Russian Scientific Fund, Grant 16-1800073.</t>
  </si>
  <si>
    <t>AMER PSYCHOLOGICAL ASSOC</t>
  </si>
  <si>
    <t>WASHINGTON</t>
  </si>
  <si>
    <t>750 FIRST ST NE, WASHINGTON, DC 20002-4242 USA</t>
  </si>
  <si>
    <t>0022-0663</t>
  </si>
  <si>
    <t>1939-2176</t>
  </si>
  <si>
    <t>J EDUC PSYCHOL</t>
  </si>
  <si>
    <t>J. Educ. Psychol.</t>
  </si>
  <si>
    <t>10.1037/edu0000653</t>
  </si>
  <si>
    <t>XG0MX</t>
  </si>
  <si>
    <t>WOS:000724457000015</t>
  </si>
  <si>
    <t>Soldatova, GU; Chigarkova, SV; Ilukhina, SN</t>
  </si>
  <si>
    <t>Soldatova, G. U.; Chigarkova, S., V; Ilukhina, S. N.</t>
  </si>
  <si>
    <t>Social praxis of media consumption of internet news by adolescents and parents</t>
  </si>
  <si>
    <t>media consumption; news; adolescents; parents; digital activity; digital competence; values</t>
  </si>
  <si>
    <t>Increasingly, we receive news content from the Internet, children and adolescents, who firmly hold the position of active digital users, are no exception. The aim of the study was to compare the features of social praxis of interacting with news information in adolescents and parents with different indicators of user activity, the level of digital competence and the severity of value orientations. The study sample consisted of 637 people: 300 adolescents of 14-17 years old and 337 parents of adolescents of this age from 5 federal districts of the Russian Federation. The results of the study show a highly pronounced need of adolescents for news information, which is especially characteristic of respondents with high user activity and digital competence. Compared to the generation of parents, adolescents are more likely to choose active strategies for handling information, acting not only as consumers, but also as distributors and creators. Teenagers are somewhat superior to parents in their quest to critically evaluate and validate news information before it spreads on social media. Representatives of the younger generation are showing interest in the news agenda both online, using a different arsenal of digital tools, primarily social networks, and in discussing it offline. The use of a wider range of online media when interacting with news is characteristic of adolescents with higher digital competence and expressive values of benevolence, universalism, independence and achievement. Parents with high user engagement and universalism are also more likely to include digital news tools in their arsenal. The data obtained indicate the transformation of media consumption praxis associated with the digitalization of the media space, especially among the younger generation.</t>
  </si>
  <si>
    <t>[Soldatova, G. U.; Chigarkova, S., V] Lomonosov Moscow State Univ, Moscow, Russia; [Ilukhina, S. N.] Acad Social Management, Inst Pedag Riskol, Moscow, Russia</t>
  </si>
  <si>
    <t>Lomonosov Moscow State University</t>
  </si>
  <si>
    <t>Soldatova, GU (corresponding author), Lomonosov Moscow State Univ, Moscow, Russia.</t>
  </si>
  <si>
    <t>SEP-OCT</t>
  </si>
  <si>
    <t>3A2WD</t>
  </si>
  <si>
    <t>WOS:000827124000004</t>
  </si>
  <si>
    <t>Hoban, I</t>
  </si>
  <si>
    <t>Hoban, Iuliia</t>
  </si>
  <si>
    <t>Militarization of childhood(s) in Donbas: 'Growing together with the Republic'</t>
  </si>
  <si>
    <t>COOPERATION AND CONFLICT</t>
  </si>
  <si>
    <t>Childhood; Donbas; feminist security studies; militarization; remembrance; Russia-Ukraine conflict</t>
  </si>
  <si>
    <t>EVERYDAY GEOPOLITICS; NATIONAL IDENTITY; GENDER; SECURITY; POLITICS</t>
  </si>
  <si>
    <t>This essay critically examines how the militarization of childhood(s) takes place in the Luhansk and Donetsk People's Republics. The intensification of hostilities in Eastern Ukraine in mid-2014 has had a profound impact on local populations, particularly children. While no systematic recruitment and participation of children in conflict has been reported, childhood has become what Agathangelou and Killian would characterize as a 'site for displacement and maneuvering for militarization.' Drawing on feminist methodologies, I examine processes of the militarization of children's everyday lives. This article investigates a range of ways in which authorities of proto-states in the Donbas region address children as participants and potential collaborators in the processes of militarization. In my analysis, I examine how war and preparation for it are simultaneously co-constituted by the geopolitical-legitimation of new proto-states-and everyday practices, such as engaging with school curricula, visiting museums, and (re)inventing historical narratives. Understanding of mechanisms that militarize childhood and how children become subjects and objects of militarization allows for a critical analysis that reveals spaces of everyday violence. This article, therefore, enhances our understanding about the intersections of childhood, militarism, and security.</t>
  </si>
  <si>
    <t>[Hoban, Iuliia] Radford Univ, Radford, VA 24142 USA</t>
  </si>
  <si>
    <t>Radford University</t>
  </si>
  <si>
    <t>Hoban, I (corresponding author), Radford Univ, Dept Polit Sci, 5316 Coll Humanities &amp; Behav Sci Bldg, Radford, VA 24142 USA.</t>
  </si>
  <si>
    <t>ihoban@radford.edu</t>
  </si>
  <si>
    <t>Hoban, Iuliia/0000-0003-3483-1083</t>
  </si>
  <si>
    <t>0010-8367</t>
  </si>
  <si>
    <t>1460-3691</t>
  </si>
  <si>
    <t>COOP CONFL</t>
  </si>
  <si>
    <t>Coop. Confl.</t>
  </si>
  <si>
    <t>10.1177/00108367211036917</t>
  </si>
  <si>
    <t>AUG 2021</t>
  </si>
  <si>
    <t>International Relations; Political Science</t>
  </si>
  <si>
    <t>International Relations; Government &amp; Law</t>
  </si>
  <si>
    <t>ZE8AI</t>
  </si>
  <si>
    <t>WOS:000684692700001</t>
  </si>
  <si>
    <t>Moore, E</t>
  </si>
  <si>
    <t>Moore, Ekaterina</t>
  </si>
  <si>
    <t>Crying in a Russian preschool: Teachers' pragmatic acts in response to children's distress</t>
  </si>
  <si>
    <t>JOURNAL OF PRAGMATICS</t>
  </si>
  <si>
    <t>Crying; Russian preschool; Directives; Assessments; Explanations; Consequences</t>
  </si>
  <si>
    <t>SOCIALIZATION; TOUCH; TALK</t>
  </si>
  <si>
    <t>The paper examines teacher pragmatic acts (verbal and embodied) in response to children's crying in a Russian preschool. It focuses on crying episodes associated with children's inability or unwillingness to follow the norms and expectations surrounding children's conduct (e.g., crying when not allowed to do something). The paper employs discourse analysis; the data are 40 h of video- and audio-recorded interactions. The analysis shows that teachers used directives and other pragmatic acts (e.g., assessments, explanations) that encouraged children to stop crying. The directives were produced in multi-party participation frameworks where peers were referred to or recruited as active participants. Teachers used positive and negative assessments of crying. Crying was presented in a negative light in contrast with positive non-crying behaviors; positive assessments (praise and affectionate touch) were offered when crying stopped. The consequences of crying were presented as negatively affecting others. It is argued that such discursive treatment of crying contributes to socializing children to conformity. The paper contributes to our understanding of how through the use of pragmatic acts, child crying is discursively treated in ways that invoke norms of pragmatic conduct (e.g., not crying when asked to participate in a planned activity) and social values regarding group membership. (C) 2021 Elsevier B.V. All rights reserved.</t>
  </si>
  <si>
    <t>[Moore, Ekaterina] Univ Southern Calif, Rossier Sch Educ, Clin Educ, Los Angeles, CA 90007 USA</t>
  </si>
  <si>
    <t>University of Southern California</t>
  </si>
  <si>
    <t>Moore, E (corresponding author), Univ Southern Calif, Rossier Sch Educ, Clin Educ, Los Angeles, CA 90007 USA.</t>
  </si>
  <si>
    <t>Moore, Ekaterina/0000-0003-1555-7613</t>
  </si>
  <si>
    <t>0378-2166</t>
  </si>
  <si>
    <t>1879-1387</t>
  </si>
  <si>
    <t>J PRAGMATICS</t>
  </si>
  <si>
    <t>J. Pragmat.</t>
  </si>
  <si>
    <t>10.1016/j.pragma.2021.06.007</t>
  </si>
  <si>
    <t>UQ6KJ</t>
  </si>
  <si>
    <t>WOS:000696170800017</t>
  </si>
  <si>
    <t>Kuznetsova, I; Garapshina, L; Mukharyamova, L</t>
  </si>
  <si>
    <t>Kuznetsova, Irina; Garapshina, Layla; Mukharyamova, Laysan</t>
  </si>
  <si>
    <t>Between withdrawal and resistance: parents' strategies in navigating preschool education in Russia for children with developmental disabilities and autism</t>
  </si>
  <si>
    <t>JOURNAL OF CHILDRENS SERVICES</t>
  </si>
  <si>
    <t>Russia; Developmental disabilities; Autism; Inclusive education; Stigma; Parents; Preschool education; Special needs education</t>
  </si>
  <si>
    <t>MENTAL-HEALTH; STIGMA; LIVES</t>
  </si>
  <si>
    <t>Purpose This paper aims to fill the gap in social sciences research on parents' strategies in navigating preschool education in Russia. It focusses on the barriers that children with developmental disabilities and autism face in preschool education in Russia and highlights the emerging facilitators of inclusive education. Design/methodology/approach It uses a modified labelling approach analysing strategies of withdrawal and resistance. The research included semi-structured interviews with parents of children with Down syndrome, Rett syndrome and autism spectrum disorders (ASD) in 2013-2014 and 2018-2019 and semi-structured interviews with professionals in Tatarstan, Russia. The data analysis was based on constructivist methods and grounded theory. Findings Although Russian law guarantees equal access to education for every child and requires the development of inclusive education, children with developmental disabilities, including autism, are often stigmatised at the preschool stage, both in special needs and mainstream institutions. Parents use various strategies to navigate access to preschool education and try more than one strategy from secrecy and withdrawal to resistance. Parents challenged the mainstream educational structures in Kazan and established groups for children with autism in some mainstream kindergartens and classes in mainstream schools. Research limitations/implications There should be informational support for parents with different options for special needs education, providing integrative and inclusive education. It is necessary to increase the number of trained specialists in special needs and mainstream kindergartens in Russia for children with developmental disabilities and ASD. More study is required to overcome stigmatisation and increase tolerance towards persons with developmental disabilities in Russia both on a national and local level. Practical implications The research findings can be useful for countries which have recently recognised ASD and do not have inclusive preschool educational practices and where labelling towards children with developmental disabilities is still common. The study recommends that resources are required to provide free or affordable preschool education for children with developmental disabilities. It is also crucial to help parents navigate preschool education and select the best options for each child's needs. Social implications This study's findings add value to the importance of addressing the stigma towards people with disabilities within professional groups and broader society, which form barriers for preschool education and in some cases result in withdrawal from preschool education. To overcome the stigmatisation of children with developmental disabilities in preschool education, it is necessary to establish modern targeted pedagogical approaches and training for professionals and informational campaigns for the broader audience. Originality/value The paper is novel as there was no sociological research into preschool education of children with developmental disabilities in Russia. It argues that the parents' experiences are much broader than just interactions with special needs or mainstream education. Parents navigate across special needs institutions, specialised groups in mainstream and private kindergartens, mixed groups in mainstream kindergartens and home education with various strategies from secrecy and withdrawal to resistance and challenge. Preschool education for children with developmental disabilities in Russia is hindered by a lack of professional resources and the stigma embedded into professional and societal responses.</t>
  </si>
  <si>
    <t>[Kuznetsova, Irina] Univ Birmingham, Sch Geog Earth &amp; Environm Sci, Birmingham, W Midlands, England; [Garapshina, Layla; Mukharyamova, Laysan] Kazan State Med Univ, Kazan, Russia</t>
  </si>
  <si>
    <t>University of Birmingham; Kazan State Medical University</t>
  </si>
  <si>
    <t>Kuznetsova, I (corresponding author), Univ Birmingham, Sch Geog Earth &amp; Environm Sci, Birmingham, W Midlands, England.</t>
  </si>
  <si>
    <t>i.kuznetsova@bham.ac.uk; miftahova89@mail.ru; edu-prorector@kazangmu.ru</t>
  </si>
  <si>
    <t>Mukharyamova, Laysan/ABE-9765-2021; Kuznetsova, Irina/A-9164-2017</t>
  </si>
  <si>
    <t>Kuznetsova, Irina/0000-0002-1553-7746</t>
  </si>
  <si>
    <t>Russian Foundation for Basic Research [18-00-01682, 18-00-01529]</t>
  </si>
  <si>
    <t>Thanks are given to all interviewees who took part in the study. Authors are grateful to Dr Zhanna Savelieva for her work on a project as well. Authors thank the anonymous referees and the editorial team for their insightful comments which helped to improve the paper. This work was supported by the Russian Foundation for Basic Research `Children with autism spectrum disorders: the problem of social integration in the context of convergence of biomedical and socio-humanistic paradigm of knowledge' (project 18-00-01682/18-00-01529). Russian Foundation for Basic Research. Grant 18-00-01529 Children with autism spectrum.</t>
  </si>
  <si>
    <t>1746-6660</t>
  </si>
  <si>
    <t>2042-8677</t>
  </si>
  <si>
    <t>J CHILD SERV</t>
  </si>
  <si>
    <t>J. Child. Serv.</t>
  </si>
  <si>
    <t>NOV 26</t>
  </si>
  <si>
    <t>10.1108/JCS-08-2020-0051</t>
  </si>
  <si>
    <t>JUL 2021</t>
  </si>
  <si>
    <t>XD9ML</t>
  </si>
  <si>
    <t>Green Submitted</t>
  </si>
  <si>
    <t>WOS:000672654500001</t>
  </si>
  <si>
    <t>Tovar-García, ED</t>
  </si>
  <si>
    <t>Tovar-Garcia, Edgar Demetrio</t>
  </si>
  <si>
    <t>Participation in sports, physical exercise, and wage income: Evidence from Russian longitudinal data</t>
  </si>
  <si>
    <t>GERMAN JOURNAL OF EXERCISE AND SPORT RESEARCH</t>
  </si>
  <si>
    <t>Physical activity; Mincer function; Wage earnings; Gender gap; Dynamic models</t>
  </si>
  <si>
    <t>HEALTH-PROMOTION; RETURNS; INVESTMENT; EDUCATION; STUDENTS; OUTCOMES; EUROPE; CHINA</t>
  </si>
  <si>
    <t>In this article, associations between different types of sports/physical exercise and wage income are analyzed. Using data from the Russian Longitudinal Monitoring Survey, several Mincer earnings functions were estimated in dynamic and static models, controlling for gender, city size, ethnicity, civil status, number of children, migration background, type of occupation, health status, weight, and height. The main findings suggest that those who participate in sports/physical exercise obtain higher wages, about 6-10%, in comparison with sedentary individuals. In addition, the intensity of physical exercise is positively linked to wages. Moreover, the empirical strategy pinpointed the specific activities with robust effects: using exercise equipment, swimming, dancing, and aerobics. However, the evidence does not show significant associations in the case of clerical support workers. The findings of this research are a reminder to support public policies on physical activities and sport facilities at the local level and for ordinary people. In addition to the well-known effects of sports/physical exercise on health status, the evidence suggests wage increases, that is, labor productivity.</t>
  </si>
  <si>
    <t>[Tovar-Garcia, Edgar Demetrio] Univ Panamer, Escuela Ciencias Econ &amp; Empresariales, Alvaro Portillo 49, Zapopan 45010, Jalisco, Mexico</t>
  </si>
  <si>
    <t>Universidad Panamericana - Ciudad de Mexico; Universidad Panamericana - Guadalajara</t>
  </si>
  <si>
    <t>Tovar-García, ED (corresponding author), Univ Panamer, Escuela Ciencias Econ &amp; Empresariales, Alvaro Portillo 49, Zapopan 45010, Jalisco, Mexico.</t>
  </si>
  <si>
    <t>dtovar@up.edu.mx</t>
  </si>
  <si>
    <t>Tovar-García, Edgar Demetrio/G-7890-2015</t>
  </si>
  <si>
    <t>Tovar-García, Edgar Demetrio/0000-0002-8826-0004</t>
  </si>
  <si>
    <t>2509-3142</t>
  </si>
  <si>
    <t>2509-3150</t>
  </si>
  <si>
    <t>GER J EXERC SPORT RE</t>
  </si>
  <si>
    <t>Ger. J. Exerc. Sport Res.</t>
  </si>
  <si>
    <t>10.1007/s12662-021-00727-5</t>
  </si>
  <si>
    <t>JUN 2021</t>
  </si>
  <si>
    <t>Sport Sciences</t>
  </si>
  <si>
    <t>UB7VW</t>
  </si>
  <si>
    <t>WOS:000668426400002</t>
  </si>
  <si>
    <t>Parshina, O; Sekerina, IA; Lopukhina, A; von der Malsburg, T</t>
  </si>
  <si>
    <t>Parshina, Olga; Sekerina, Irina A.; Lopukhina, Anastasiya; von Der Malsburg, Titus</t>
  </si>
  <si>
    <t>Monolingual and Bilingual Reading Processes in Russian: An Exploratory Scanpath Analysis</t>
  </si>
  <si>
    <t>READING RESEARCH QUARTERLY</t>
  </si>
  <si>
    <t>Fluency; Language learners; Methodological perspectives; Linguistic; Cognitive; Bilingualism; Cognitive Processes; Eye Movement; Reading Strategies; Cluster Analysis; Psycholinguistic; Mixed Methods; 2-Childhood; 4-Adolescence; 5-College; university; 6-Adult</t>
  </si>
  <si>
    <t>EYE-MOVEMENTS; INDIVIDUAL-DIFFERENCES; WORD-FREQUENCY; COMPREHENSION; READERS; PREDICTABILITY; OPPORTUNITIES; STRATEGIES; KNOWLEDGE; AWARENESS</t>
  </si>
  <si>
    <t>In the present study, we used a scanpath approach to investigate reading processes and factors that can shape them in monolingual Russian-speaking adults, 8-year-old children, and bilingual Russian-speaking readers. We found that monolingual adults' eye movement patterns exhibited a fluent scanpath reading process, representing effortless processing of the written material: They read straight from left to right at a fast pace, skipped words, and regressed rarely. Both high-proficiency heritage-language speakers' and second graders' eye movement patterns exhibited an intermediate scanpath reading process, characterized by a slower pace, longer fixations, an absence of word skipping, and short regressive saccades. Second-language learners and low-proficiency heritage-language speakers exhibited a beginner reading process that involved the slowest pace, even longer fixations, no word skipping, and frequent rereading of the whole sentence and of particular words. We suggest that unlike intermediate readers who use the respective process to resolve local processing difficulties (e.g., word recognition failure), beginner readers, in addition, experience global-level challenges in semantic and morphosyntactic information integration. Proficiency in Russian for heritage-language speakers and comprehension scores for second-language learners were the only individual difference factors predictive of the scanpath reading process adopted by bilingual speakers. Overall, the scanpath analysis revealed qualitative differences in scanpath reading processes among various groups of readers and thus adds a qualitative dimension to the conventional quantitative evaluation of word-level eye-tracking measures.</t>
  </si>
  <si>
    <t>[Parshina, Olga; Sekerina, Irina A.; Lopukhina, Anastasiya] HSE Univ, Ctr Language &amp; Brain, Moscow, Russia; [Sekerina, Irina A.] CUNY Coll Staten Isl, Psychol Dept, New York, NY USA; [Sekerina, Irina A.] CUNY, Grad Ctr, New York, NY USA; [von Der Malsburg, Titus] Univ Stuttgart, Inst Linguist, Stuttgart, Germany; [von Der Malsburg, Titus] MIT, Dept Brain &amp; Cognit Sci, 77 Massachusetts Ave, Cambridge, MA 02139 USA</t>
  </si>
  <si>
    <t>HSE University (National Research University Higher School of Economics); City University of New York (CUNY) System; College of Staten Island (CUNY); City University of New York (CUNY) System; University of Stuttgart; Massachusetts Institute of Technology (MIT)</t>
  </si>
  <si>
    <t>Parshina, O (corresponding author), HSE Univ, Ctr Language &amp; Brain, Moscow, Russia.</t>
  </si>
  <si>
    <t>oparshina@hse.ru; irina.sekerina@csi.cuny.edu; alopukhina@hse.ru; titus.vondermalsburg@ling.uni-stuttgart.de</t>
  </si>
  <si>
    <t>Parshina, Olga/ABC-2720-2020; Lopukhina, Anastasiya A./O-9254-2016; Sekerina, Irina/S-2422-2019</t>
  </si>
  <si>
    <t>Parshina, Olga/0000-0002-6476-4961; Lopukhina, Anastasiya A./0000-0002-2283-1644; Sekerina, Irina/0000-0003-3859-3000; von der Malsburg, Titus/0000-0001-5925-5145</t>
  </si>
  <si>
    <t>PSC--CUNY [60616--00--48]; Center for Language and Brain at HSE University via a Russian Federation Government grant [14.641.31.0004]</t>
  </si>
  <si>
    <t>PSC--CUNY; Center for Language and Brain at HSE University via a Russian Federation Government grant</t>
  </si>
  <si>
    <t>The contribution to this work by Olga Parshina and Irina A. Sekerina was supported by a PSC--CUNY (Professional Staff Congress--City University of New York) Research Award (60616--00--48). The contribution of Anastasiya Lopukhina was funded by the Center for Language and Brain at HSE University via a Russian Federation Government grant (14.641.31.0004).</t>
  </si>
  <si>
    <t>0034-0553</t>
  </si>
  <si>
    <t>1936-2722</t>
  </si>
  <si>
    <t>READ RES QUART</t>
  </si>
  <si>
    <t>Read. Res. Q.</t>
  </si>
  <si>
    <t>10.1002/rrq.414</t>
  </si>
  <si>
    <t>0P5BS</t>
  </si>
  <si>
    <t>WOS:000658416800001</t>
  </si>
  <si>
    <t>Degtyarev, SI; Nazarov, MS; Polyakova, LG</t>
  </si>
  <si>
    <t>Degtyarev, Sergey, I; Nazarov, Mykola S.; Polyakova, Lybov G.</t>
  </si>
  <si>
    <t>Schools for Training Future Clerical Employees in the Russian Empire: Professional Staff and Characteristics of the Learning Process</t>
  </si>
  <si>
    <t>clerical employees; officials; Charter of schools for children of clerical employees; professional education; Russian Empire; 19th century</t>
  </si>
  <si>
    <t>OFFICIALDOM</t>
  </si>
  <si>
    <t>As the bureaucratic apparatus burgeoned in the Russian Empire, an urgent need arose to provide it with professional personnel. The government made a series of attempts to address the issue since the early 19th century. One effort comprised the organization of clerical workforce schools. The institutions were expected to staff various levels of numerous government bodies with properly trained clerks. In the paper, the authors adopted a comprehensive approach to highlight activities of schools for potential clerks. In particular, our study focused on the staff, financing policies in the educational institutions, functions performed by the management in the schools and supervisory bodies and learning process organization. With a variety of research works and sources reviewed, the authors can conclude that, in the environment of the ever growing functional and structural complexity of the bureaucratic apparatus in the Russian Empire, schools for future clerks considerably drove the development of professional qualities required in employees of the state bureaucracy. It was these educational institutions that to a large extend helped set up a flow of junior professional clerks to government agencies and authorities.</t>
  </si>
  <si>
    <t>[Degtyarev, Sergey, I; Nazarov, Mykola S.] Sumy State Univ, Sumy, Ukraine; [Degtyarev, Sergey, I; Polyakova, Lybov G.] Cherkas Global Univ, Int Network Ctr Fundamental &amp; Appl Res, Washington, DC 20036 USA; [Polyakova, Lybov G.] Volgograd State Univ, Volgograd, Russia; [Polyakova, Lybov G.] East European Hist Soc, Moscow, Russia</t>
  </si>
  <si>
    <t>Ministry of Education &amp; Science of Ukraine; Sumy State University; Cherkas Global University; Volgograd State University (VOLSU)</t>
  </si>
  <si>
    <t>Degtyarev, SI (corresponding author), Sumy State Univ, Sumy, Ukraine.;Degtyarev, SI (corresponding author), Cherkas Global Univ, Int Network Ctr Fundamental &amp; Appl Res, Washington, DC 20036 USA.</t>
  </si>
  <si>
    <t>starsergo2014@gmail.com</t>
  </si>
  <si>
    <t>Polyakova, Lyubov G./Y-3791-2019</t>
  </si>
  <si>
    <t>ACAD PUBLISHER HOUSE RESEARCHER SRO</t>
  </si>
  <si>
    <t>10.13187/ejced.2021.2.517</t>
  </si>
  <si>
    <t>TD9SI</t>
  </si>
  <si>
    <t>Green Published</t>
  </si>
  <si>
    <t>WOS:000669658200019</t>
  </si>
  <si>
    <t>Karchaeva, TG; Severyanov, MD; Lushchayeva, GM; Zhulaeva, AS</t>
  </si>
  <si>
    <t>Karchaeva, Tatyana G.; Severyanov, Mikhail D.; Lushchayeva, Galina M.; Zhulaeva, Anna S.</t>
  </si>
  <si>
    <t>Material Support for Civilian Officials in Eastern Siberia during the First World War</t>
  </si>
  <si>
    <t>bureaucracy; civil servants; official's salary; standard of living; revolutionary movement; socio-political sentiments; Yenisei province; Irkutsk province; Irkutsk governor-general; Siberia; Russian Empire</t>
  </si>
  <si>
    <t>XIX; BUREAUCRACY</t>
  </si>
  <si>
    <t>This article tested the facts of the material support of civilian officials in Eastern Siberia during the First World War (Russian period). The actual salaries, material privileges of local managers examples on the documents from the State Archives of the Krasnoyarsk Region and the Irkutsk Region, who served about the institutions of the Yenisei and Irkutsk provinces from 1914 to 1917. Archival sources were formular lists and personal files of officials of provincial and district institutions, demanding statements for the salaries of employees, lists of extracurricular employees, documents of official correspondence, travel to the place of vacation or treatment. Materials of the local Siberian periodicals made information about the changes in the financial situation of the administrative apparatus during the First World War. The historical sources and literature, conclusions revealed the preservation of state guarantees for local officials during a difficult period for the country. Firstly, it was additional money to the salary: canteens, apartments, office expenses, Siberian service. The most effective material aid for officials in the Yenisei and Irkutsk provinces was money for the Siberian service, which, by the way, was received only by employees in full-time positions, provided that they had served here for at least five years. In turn, payments for clerical expenses were focused on categories of positions with a traveling nature of work, and apartment money from 1914 to 1917. weren't paid to anyone (no cases of their payments were found). At the same time, the amounts of canteen money issued in remote areas and in Central Russia were the same and equally proportional to the salary. Secondly, material privileges in service were also retained during the war years. However, Siberian officials from 1914 to 1917. they practically did not go outside Siberia on vacation and for treatment; they preferred to teach children in local educational institutions. Newspaper notes report that there have been no significant additions to the pay of officials in the face of war inflation and increased workload. The supplements were intended for fulltime officials and were of a compensatory nature. During the First World War, the reprieve from the army was interesting for local officials. However, in the Yenisei and Irkutsk provinces, the staffing staff changed frequently and the number of civilian employees from 1914 to 1917. grew. They were funded by leftovers, and women were recruited to these positions in the context of military mobilization. The wives of free-hired scribes drafted into the army received their salaries and canteens for their husbands in full.</t>
  </si>
  <si>
    <t>[Karchaeva, Tatyana G.; Severyanov, Mikhail D.; Lushchayeva, Galina M.; Zhulaeva, Anna S.] Siberian Fed Univ, Krasnoyarsk, Russia</t>
  </si>
  <si>
    <t>Karchaeva, TG (corresponding author), Siberian Fed Univ, Krasnoyarsk, Russia.</t>
  </si>
  <si>
    <t>tatyana-verkhoturova@yandex.ru</t>
  </si>
  <si>
    <t>INT NETWORK CENTER FUNDAMENTAL &amp; APPLIED RESEARCH, USA</t>
  </si>
  <si>
    <t>BRATISLAVA</t>
  </si>
  <si>
    <t>1367-4, STARA VAJNORSKA STR, NOVE MESTO, BRATISLAVA, 831 04, SLOVAKIA</t>
  </si>
  <si>
    <t>JUN 1</t>
  </si>
  <si>
    <t>10.13187/bg.2021.2.1016</t>
  </si>
  <si>
    <t>UL7BB</t>
  </si>
  <si>
    <t>WOS:000692801100054</t>
  </si>
  <si>
    <t>Kay, C</t>
  </si>
  <si>
    <t>Kay, Carolyn</t>
  </si>
  <si>
    <t>German children's art during World War I</t>
  </si>
  <si>
    <t>GLOBAL STUDIES OF CHILDHOOD</t>
  </si>
  <si>
    <t>1914-1918-children; children's art-Germany; German art education; World War; World War 1914-1918-pictorial works</t>
  </si>
  <si>
    <t>My article considers German wartime propaganda and pedagogy from 1914 to 1916, which influenced young schoolchildren (aged 5-14) to create drawings and paintings of Germany's military in World War I. In this art, the children drew bodies of German soldiers as tough, heroic, on the move, armed with powerful weapons, and part of a superior military movement; their enemies (French, Russian, British soldiers) embodied disorder, backwardness, ineptitude, and deadly weakness. The artwork by these schoolchildren thus reveals the intense propaganda of the war years, and the children's tendency to see the German military as the most accomplished combatant in the war. During the first two years of the war, in the primary schools of the nation, many children did such art under the supervision of teachers who passionately embraced the nation and the war cause. Within the classroom, teachers directed students to imagine the war by drawing scenes of battles, including the sinking of the Lusitania. Some of these teachers had been influenced by the Kunsterziehungsbewegung (the arts' education movement) and thus encouraged children's creativity in art of the war years. In this pedagogical wartime environment the young student became actively engaged in creative learning and study about the war, expressing romantic ideas of the indomitable German soldier and sailor. My research has involved analysis of over 250 school drawings done by children aged 10-14 in a school in Wilhelmsburg, near Hamburg, in 1915. I analyze the depiction of the German forces in six of these sources and also consider the history of art instruction in German schools. Furthermore, I address the ways in which historians can analyze children's art as a historical document for understanding the child's experience.</t>
  </si>
  <si>
    <t>[Kay, Carolyn] Trent Univ, Modern German Hist, Peterborough, ON, Canada</t>
  </si>
  <si>
    <t>Trent University</t>
  </si>
  <si>
    <t>Kay, C (corresponding author), Trent Univ, 1600 West Bank Dr, Peterborough, ON K9L 0G2, Canada.</t>
  </si>
  <si>
    <t>ckay@trentu.ca</t>
  </si>
  <si>
    <t>Kay, Carolyn/0000-0002-3209-3542</t>
  </si>
  <si>
    <t>DAAD</t>
  </si>
  <si>
    <t>DAAD(Deutscher Akademischer Austausch Dienst (DAAD))</t>
  </si>
  <si>
    <t>The author(s) disclosed receipt of the following financial support for the research, authorship, and/or publication of this article: The author gratefully acknowledges the financial support of the DAAD in researching this article.</t>
  </si>
  <si>
    <t>SAGE PUBLICATIONS INC</t>
  </si>
  <si>
    <t>THOUSAND OAKS</t>
  </si>
  <si>
    <t>2455 TELLER RD, THOUSAND OAKS, CA 91320 USA</t>
  </si>
  <si>
    <t>2043-6106</t>
  </si>
  <si>
    <t>GLOB STUD CHILDHOOD</t>
  </si>
  <si>
    <t>Glob. Stud. Childhood</t>
  </si>
  <si>
    <t>10.1177/20436106211015694</t>
  </si>
  <si>
    <t>TD7NB</t>
  </si>
  <si>
    <t>WOS:000669507700006</t>
  </si>
  <si>
    <t>Maznichenko, MA; Neskoromnykh, NI; Platonova, AN; Mamadaliev, AM</t>
  </si>
  <si>
    <t>Maznichenko, Marina A.; Neskoromnykh, Nataliya, I; Platonova, Anastasiya N.; Mamadaliev, Anvar M.</t>
  </si>
  <si>
    <t>The Potential of Motion Pictures as a Non-Traditional Form of Pedagogical Information Relating to Working with Gifted Children</t>
  </si>
  <si>
    <t>gifted children; working with gifted children; non-traditional forms of pedagogical information; motion pictures about school and gifted children; potential of motion pictures as a source of pedagogical information relating to working with gifted children</t>
  </si>
  <si>
    <t>This paper aims to substantiate that working with gifted children may require pedagogues to adapt scholarly-theoretical knowledge to the individual characteristics and special educational needs of such children, which may require employing both traditional, i.e. scholarly (e.g., scholarly and instructional literature and information obtained in advanced training courses), and non-traditional, i.e. extra-scholarly (e.g., personal experience and intuition, colleagues' experience and best practices from innovative pedagogues, folklore and folk pedagogy, works of literature and films about school and gifted children, spiritual-moral norms and values, and pedagogical mythology), forms of pedagogical information. The findings from a survey by questionnaire conducted by the authors revealed that in organizing their work with gifted children most pedagogues tend to rely on the exchange of experience with their colleagues (64.1 %) and reflection about their own pedagogical experience (38.5 %). It was found that 48.2 % tend to gain relevant knowledge through reading scholarly and instructional literature, and 33.3 % tend to do so through taking advanced training courses. Only 15.4 % of respondents were found to invoke pedagogical conceptualization of literary works and films about gifted children. At the same time, 70 % of respondents were found to believe that watching and conducting pedagogical analysis of films about gifted children can be of help to the pedagogue in building interaction with the gifted child. The paper explores the potential of motion pictures as a non-traditional form of pedagogical information relating to working with gifted children, which implies the possibility of invoking scholarly conceptualization of films with the aim of resolving the kind of objectives for working with gifted children for which there have yet to be produced scientifically rational pedagogical solutions and which require invoking pedagogical knowledge that content-wise is not scientifically conceptual and form-wise is not present in scholarly texts but is capable of functioning as a possible solution to achieve them. The work highlights the following key objectives: adjusting one's professional position in working with gifted children; adapting scholarly-theoretical knowledge on pedagogy and psychology to the individual characteristics of and the specific conditions of teaching and educating gifted children; making moral assessments of one's pedagogical actions in respect of gifted children; seeking to overcome difficulties in understanding and conceptualizing scholarly-theoretical knowledge; seeking to resolve various psychological issues (e.g., fears and anxiety, emotional exhaustion and frustration, psychological trauma, and animus toward a particular gifted child); seeking to resolve difficulties in engaging in reflection about one's pedagogical actions. The authors employed problem analysis and expert assessment to select 12 domestic and foreign motion pictures that address relevant issues in working with gifted children and look at problems and difficulties that gifted children may experience. Only less than a third of the respondents were found to be familiar with these movies (2.6 to 35.9 %). The exception is the film 'Scarecrow'. This may be associated with the fact that the launch of this movie was a significant event for the majority of Russians. The rest of the films, both Russian and foreign, which focus on equally important issues in working with gifted children, were found to have been overlooked by the participating pedagogues (e.g. , 'The Jester', 'Schedule for the Day After Tomorrow', 'When I Will Become a Giant' (Russia), 'Gifted', 'Little Man Tate' (USA), 'Billy Elliot' (UK), 'Vitus' (Switzerland), 'The Little Prince' (France and Italy), and 'Little Stars on Earth' (India)). The findings suggest the need to engage future and practicing teachers in purposeful work involving the scholarly-pedagogical conceptualization of motion pictures and works of literature about gifted children and their problems in school and the mastering of relevant techniques for employing the results of such conceptualization in working with gifted children. The paper highlights the following key aspects of organizing this kind of work: criteria for selecting movies, methods for individual analysis of movies, organization of group discussions, and creation of collections of films focusing on various issues in working with gifted children. The insights from the research reported in this paper can be used by higher education institutions focused on the training of future pedagogues, curriculum developers in institutions of general learning and supplementary learning for children, and pedagogues working with gifted children.</t>
  </si>
  <si>
    <t>[Maznichenko, Marina A.] Sochi State Univ, Soci, Russia; [Neskoromnykh, Nataliya, I] Ctr Creat Dev &amp; Humanitarian Educ, Soci, Russia; [Platonova, Anastasiya N.] Sch Business Gymnasium, Soci, Russia; [Platonova, Anastasiya N.] Russian Acad Educ, Educ Dev Strategy Inst, Moscow, Russia; [Mamadaliev, Anvar M.] Cherkas Global Univ, Int Network Ctr Fundamental &amp; Appl Res, Washington, DC USA; [Mamadaliev, Anvar M.] Volgograd State Univ, Volgograd, Russia</t>
  </si>
  <si>
    <t>Sochi State University; Cherkas Global University; Volgograd State University (VOLSU)</t>
  </si>
  <si>
    <t>Platonova, AN (corresponding author), Sch Business Gymnasium, Soci, Russia.;Platonova, AN (corresponding author), Russian Acad Educ, Educ Dev Strategy Inst, Moscow, Russia.</t>
  </si>
  <si>
    <t>maznichenkoma@mail.ru; nesknatali@mail.ru; cat_sochi@inbox.ru; anvarm@mail.ru</t>
  </si>
  <si>
    <t>Mamadaliev, Anvar/Y-1637-2019; Maznichenko, Marina/Q-7588-2019</t>
  </si>
  <si>
    <t>Maznichenko, Marina/0000-0001-5545-063X</t>
  </si>
  <si>
    <t>Kuban Science Foundation [No..FI-20.1/112]</t>
  </si>
  <si>
    <t>Kuban Science Foundation</t>
  </si>
  <si>
    <t>The research reported in this paper was conducted with financial support from the Kuban Science Foundation as part of a research project (No..FI-20.1/112).</t>
  </si>
  <si>
    <t>10.13187/ejced.2021.2.409</t>
  </si>
  <si>
    <t>WOS:000669658200010</t>
  </si>
  <si>
    <t>Marushina, A</t>
  </si>
  <si>
    <t>Marushina, Albina</t>
  </si>
  <si>
    <t>Mathematics competitions: what has changed in recent decades</t>
  </si>
  <si>
    <t>ZDM-MATHEMATICS EDUCATION</t>
  </si>
  <si>
    <t>Competitions; Team competitions; History; Olympiads; Problem solving</t>
  </si>
  <si>
    <t>This paper belongs to a field of research that has appeared comparatively recently, namely, the study of mathematics competitions. The paper utilizes historical-theoretical methodology and is devoted to changes in the way in which mathematics competitions have been conducted in Russia in recent decades. Mathematics competitions, like mathematics education as a whole, are seen as part of a social process, and changes in them are seen as expressions of new social needs and possibilities. The analysis of the system of competitions, as it evolved in the USSR, and the literature devoted to them, makes it possible to identify certain challenges recognized by the mathematics community. In this paper I discuss examples of new competitions that have emerged to address these challenges. It is noted that new types of competitions have emerged, including team competitions and competitions involving mass participation by students. Also discussed is the emergence of new competitions with subject matter closer to that of ordinary school mathematics than that of old, traditional competitions. An analysis of the situation in Russia reveals the existence of a significant group of mathematics educators, parents, and children interested in the development of mathematics competitions. Also, in the paper I call attention to certain questions that I consider worthy of further study.</t>
  </si>
  <si>
    <t>[Marushina, Albina] Basis Independent Sch, New York, NY 10025 USA</t>
  </si>
  <si>
    <t>Marushina, A (corresponding author), Basis Independent Sch, New York, NY 10025 USA.</t>
  </si>
  <si>
    <t>albina.marushina@basisindependent.com</t>
  </si>
  <si>
    <t>SPRINGER HEIDELBERG</t>
  </si>
  <si>
    <t>HEIDELBERG</t>
  </si>
  <si>
    <t>TIERGARTENSTRASSE 17, D-69121 HEIDELBERG, GERMANY</t>
  </si>
  <si>
    <t>1863-9690</t>
  </si>
  <si>
    <t>1863-9704</t>
  </si>
  <si>
    <t>ZDM-MATH EDUC</t>
  </si>
  <si>
    <t>ZDM-Math. Educ.</t>
  </si>
  <si>
    <t>10.1007/s11858-021-01275-w</t>
  </si>
  <si>
    <t>MAY 2021</t>
  </si>
  <si>
    <t>WM9UU</t>
  </si>
  <si>
    <t>WOS:000652465600001</t>
  </si>
  <si>
    <t>Griffante, A</t>
  </si>
  <si>
    <t>Griffante, Andrea</t>
  </si>
  <si>
    <t>A nest for new Lithuanians: Hostels, discipline and nation-building in Ober Ost and Russia, 1914-1919</t>
  </si>
  <si>
    <t>JOURNAL OF MODERN EUROPEAN HISTORY</t>
  </si>
  <si>
    <t>Nationalism; nation-building; World War I; humanitarian relief; history of childhood</t>
  </si>
  <si>
    <t>World War I represented a turning point not only for the emergence of the Lithuanian nation-state but also for the implementation of nation-building practices. Throughout wartime, the Lithuanian War Relief Committee profited from its position as a tool to develop a network of facilities devoted to children assistance. While having unprecedented rights to autonomously administer relief facilities, the Committee, as far as financial conditions allowed it, supported isolation in hostels as the favourite child relief format. Through formal and informal educational activities as well as the adoption of particular hygiene norms and, later, children relocation, the Lithuanian elite tried and transformed hostels and relief in veritable tools of nation-building aimed at transforming children in would-be conscious nationals. The goal to create prototypical Lithuanians, however, at least partially failed due by children's alternative (if not opposite) agency.</t>
  </si>
  <si>
    <t>[Griffante, Andrea] Lithuanian Inst Hist, Kraziu G 5, LT-01108 Vilnius, Lithuania</t>
  </si>
  <si>
    <t>Lithuanian Institute of History</t>
  </si>
  <si>
    <t>Griffante, A (corresponding author), Lithuanian Inst Hist, Kraziu G 5, LT-01108 Vilnius, Lithuania.</t>
  </si>
  <si>
    <t>griphusrex@yahoo.it</t>
  </si>
  <si>
    <t>1611-8944</t>
  </si>
  <si>
    <t>2631-9764</t>
  </si>
  <si>
    <t>J MOD EUR HIST</t>
  </si>
  <si>
    <t>J. Mod. Eur. Hist.</t>
  </si>
  <si>
    <t>MAY</t>
  </si>
  <si>
    <t>10.1177/1611894421994714</t>
  </si>
  <si>
    <t>SA2TH</t>
  </si>
  <si>
    <t>WOS:000649152400003</t>
  </si>
  <si>
    <t>Zemtsov, VN</t>
  </si>
  <si>
    <t>Zemtsov, Vladimir N.</t>
  </si>
  <si>
    <t>The Patriotic War of 1812 and the Foreign Campaigns of 1813-1814 in the Historical Memory of the Peoples of the Urals</t>
  </si>
  <si>
    <t>RUDN JOURNAL OF RUSSIAN HISTORY</t>
  </si>
  <si>
    <t>the epoch of 1812; Urals; historical memory; commemorations</t>
  </si>
  <si>
    <t>The article identifies the features of the Ural region in terms of preserving and updating the memory of the epoch of 1812-1814. Based on the analysis of various options for preserving images of the epoch (through living memory, materialized memory, festive events and other means), the author comes to the conclusion that the Ural region, despite its remoteness from the theater of war, organically fit into the all-Russian memorial context. At the same time the memory is shaped by the region's focus on military production, and by its providing a significant part of the irregular cavalry recruited from the Orenburg Cossacks and non-Russian peoples. The latter circumstance, through images of Northern cupids, gave the Urals an exotic fame abroad. Forms of preserving Urals memory of the events of 1812-1814 range from variants of living memory, which includes elements left over from the communicative memory, to purposeful activities of central and local authorities to organize mass events at anniversary dates. A significant role in memory preservation is traditionally played by educational institutions, which, starting from the school level, form the memory of childhood. The greatest concentration of memory elements related to the epoch is observed in the Southern Urals, which is predetermined, to a large extent, by the presence of compactly living non-Russian peoples who seek to emphasize their role in the events of all-Russian and even global history. Unlike a number of other national regions of the Russian Federation, the appeal to historical memory in the Urals takes place within the framework of a unifying and reconciling tradition. Despite some commemorative gaps, the three epochs (pre-Soviet, Soviet and post-Soviet) in relation to the historical memory in the Urals about the events of 1812-1814 look quite organic. Images of this great time continue to act as a unifying factor, thus preserving the sense of a common past not only with the all-Russian, but also with common European and global history.</t>
  </si>
  <si>
    <t>[Zemtsov, Vladimir N.] Ural State Pedag Univ, 26 Kosmonavtov Ave, Ekaterinburg 620017, Russia</t>
  </si>
  <si>
    <t>Ural State Pedagogical University</t>
  </si>
  <si>
    <t>Zemtsov, VN (corresponding author), Ural State Pedag Univ, 26 Kosmonavtov Ave, Ekaterinburg 620017, Russia.</t>
  </si>
  <si>
    <t>vladimirzemtsov@yandex.ru</t>
  </si>
  <si>
    <t>Russian Foundation for basic research [20-011-31560]</t>
  </si>
  <si>
    <t>Russian Foundation for basic research(Russian Foundation for Basic Research (RFBR)Spanish Government)</t>
  </si>
  <si>
    <t>The research was supported by a grant from the Russian Foundation for basic research (Grant 20-011-31560 The image of war in the collective memory of young people in Russia and Europe: commemorative practices and mechanisms for the formation of civil identity).</t>
  </si>
  <si>
    <t>2312-8674</t>
  </si>
  <si>
    <t>2312-8690</t>
  </si>
  <si>
    <t>RUDN J RUSS HIST</t>
  </si>
  <si>
    <t>Rudn J. Russ. Hist.</t>
  </si>
  <si>
    <t>10.22363/2312-8674-2021-20-2-192-204</t>
  </si>
  <si>
    <t>SM7KE</t>
  </si>
  <si>
    <t>WOS:000657778700001</t>
  </si>
  <si>
    <t>Galas, ML; Seleznev, PS</t>
  </si>
  <si>
    <t>Galas, Marina L.; Seleznev, Pavel S.</t>
  </si>
  <si>
    <t>History of Institutionalization of Women's Entrepreneurship and Social, Political Activities in Russia in the 18th and until 1917</t>
  </si>
  <si>
    <t>women's entrepreneurship; social organizations; associations; cooperation; equal civil rights; market</t>
  </si>
  <si>
    <t>The scientific paper explore the institutionalisation of the business, social and political activities of Russians in the 18th and early 20th centuries. Entrepreneurial activity of women of different classes is associated with the process of becoming their legal personality. In this process, the role of a woman in marriage-family relations was formed, property relations (relative to ownership, inheritance), in the civil-legal system, in the economic sphere, in the system of power and government at all levels. Attention is drawn to the educational and educational role in society of economically active Russian women. The charity work of Russian women entrepreneurs is shown. Statistics on the business activities of Russian women are presented: on the structure and industry composition of women's entrepreneurship, on the volume of production of enterprises, factories managed by Russians, share participation in various areas of the economy, production, the dynamics of the number of factories and enterprises owned by women. The socially oriented entrepreneurship of Russian women is considered. The authors analyzed the main areas of the women's movement related to the struggle for civil equality, equal opportunities in the labor market and employment, social guarantees, labor protection, supporting of mother-hood and child population. As part of the study's theme, the authors analyzed of the activities of women's civil society institutions. The forms of interaction between women's public organizations and the executive and legislative authorities in Russia are shown. The attention is drawn to the cooperation of such public organizations with the extranational women's movement. Multifaceted scrutiny of the topic allowed to show the importance of the women's movement for the development of economic, social, legal and management systems of pre-revolutionary Russia.</t>
  </si>
  <si>
    <t>[Galas, Marina L.; Seleznev, Pavel S.] Finance Univ Govt Russian Federat, Moscow, Russia</t>
  </si>
  <si>
    <t>Galas, ML (corresponding author), Finance Univ Govt Russian Federat, Moscow, Russia.</t>
  </si>
  <si>
    <t>MLGalas@fa.ru; Pseleznev@fa.ru</t>
  </si>
  <si>
    <t>MAR 2</t>
  </si>
  <si>
    <t>10.13187/bg.2021.1.33</t>
  </si>
  <si>
    <t>QR5WP</t>
  </si>
  <si>
    <t>WOS:000625288200004</t>
  </si>
  <si>
    <t>Peretyatko, AY; Zulfugarzade, TE</t>
  </si>
  <si>
    <t>Peretyatko, Artyom Yu; Zulfugarzade, Teymur E.</t>
  </si>
  <si>
    <t>On the History of the Pedagogical Thought in South Russia: Pedagogical Views of Major Pedagogues at the Novocherkassk Gymnasium in the 19th century. Part IV</t>
  </si>
  <si>
    <t>history of pedagogy; teaching methods; historical pedagogical views; Novocherkassk Gymnasium; S.S. Kalmykov; D.F. Shcheglov</t>
  </si>
  <si>
    <t>SCHOOL EDUCATION SYSTEM; 1803-1917 YEARS (ON; GOVERNORATE (THE 2ND-HALF; COSSACK TERRITORIES; PUBLIC-EDUCATION; EXAMPLE</t>
  </si>
  <si>
    <t>Recent years have witnessed the publication of a variety of scholarly papers highlighting region-specific peculiarities of education in the Russian Empire. However, they tend to focus on statistical information regarding the number of schools, the number of students, etc. Therefore, theoretical and pedagogical views and unique features of the methodological work done by major provincial teachers remain poorly researched. The paper discusses the case study of the Novocherkassk Gymnasium that was the most prominent scientific and educational center in the Don region in the 19th century and that boasted a teaching personnel of renowned local figures. Remarkably, the material on the actual pedagogical process in the gymnasium was already collected before 1917, mainly in the initiative to celebrate the facility's centenary, and as many appropriate documents lacked, much attention was paid to gathering information from former gymnasium students. As a result, the knowledge of real teaching practices used in the gymnasium is based both on official documents and on oral, often critical, accounts by contemporaries of its teachers, and the group of teachers include persons who played an important role in the Don history. The third part of the paper analyzes the crisis at the turn of the 187o-188os, when the Novocherkassk Gymnasium ceased to exist in its initial form. This was the outcome of the conflict between teachers with opposing pedagogical views. In respond to the snowballing problems with the discipline among students, the gymnasium's teaching staff splintered into two groups. The first one was led by gymnasium inspector M.K. Kalmykov, a prominent Don educator and author of a textbook on Russian literature. This group rallied local community support and believed that discipline issues should be addressed by engaging students in extracurricular activities. The leader of the second one was D.F. Shcheglov, the gymnasium's new director and author of works on the history of social doctrines, who came to the Don Host Oblast from another region. His supporters insisted only on punitive measures intended to teach children to be serious. The conflict ended when both groups discredited each other and most their members were dismissed, which ultimately destroyed the gymnasium's authority as the most important cultural, research and educational center of the Don Host.</t>
  </si>
  <si>
    <t>[Peretyatko, Artyom Yu] Cherkas Global Univ, Int Network Ctr Fundamental &amp; Appl Res, Washington, DC 20036 USA; [Peretyatko, Artyom Yu] Volgograd State Univ, Volgograd, Russia; [Zulfugarzade, Teymur E.] Russian Econ Univ, Moscow, Russia</t>
  </si>
  <si>
    <t>Peretyatko, AY (corresponding author), Cherkas Global Univ, Int Network Ctr Fundamental &amp; Appl Res, Washington, DC 20036 USA.;Peretyatko, AY (corresponding author), Volgograd State Univ, Volgograd, Russia.</t>
  </si>
  <si>
    <t>Zulfugarzade, Teymur/K-3752-2012; Peretyatko, Artyom/X-9465-2019</t>
  </si>
  <si>
    <t>Zulfugarzade, Teymur/0000-0002-0778-1511;</t>
  </si>
  <si>
    <t>10.13187/ejced.2021.1.252</t>
  </si>
  <si>
    <t>RG6HA</t>
  </si>
  <si>
    <t>WOS:000635635700023</t>
  </si>
  <si>
    <t>Sigal, NGA; Kondrateva, IG</t>
  </si>
  <si>
    <t>Sigal, Natalya Germ Anovna; Kondrateva, Irina Germanovna</t>
  </si>
  <si>
    <t>Modelling Social&amp;Communicative Skills in Children with Special Educational Needs</t>
  </si>
  <si>
    <t>PROPOSITOS Y REPRESENTACIONES</t>
  </si>
  <si>
    <t>communication; social skills; foreign language; learning</t>
  </si>
  <si>
    <t>The paper covers the issues of theoretical frameworks that are being developing around the process of modelling social communication skills in children with special educational needs during language learning process using interactive teaching techniques. This draws from a wide range of philosophical and psychological works on social and pedagogical rehabilitation of children with special educational needs as one of priority zones in the world policy and educational system aimed at growing attention to widespread acceptance of people with different needs in all spheres of society. Methodology used in the study is theoretical, empirical, methods of collecting data, description and dealing out the outcomes of the research. The study reflects empirical analysis based on observation, interviewing, testing and pedagogical experiment, which took place in the secondary school No 2 of the Republic of Tatarstan, Russia. Innovative ways of engaging social communication in teaching, learning and research led to designing a model for forming social communication skills in children with special educational needs via foreign language learning. The major findings of the research are the created model that makes possible to develop social and communicative skills; implementation of conditions of the development of these skills during pedagogical process; criteria of capacity for development of social and communicative skills of children with special educational needs.</t>
  </si>
  <si>
    <t>[Sigal, Natalya Germ Anovna] Kazan Fed Univ, Dept Foreign Languages, Inst Int Relat, Kazan, Russia; [Kondrateva, Irina Germanovna] Kazan Fed Univ, Dept European Languages &amp; Cultures, Inst Int Relat, Kazan, Russia</t>
  </si>
  <si>
    <t>Kazan Federal University; Kazan Federal University</t>
  </si>
  <si>
    <t>Sigal, NGA (corresponding author), Kazan Fed Univ, Dept Foreign Languages, Inst Int Relat, Kazan, Russia.</t>
  </si>
  <si>
    <t>sigaln@mail.ru</t>
  </si>
  <si>
    <t>UNIV SAN IGNACIO LOYOLA</t>
  </si>
  <si>
    <t>LIMA</t>
  </si>
  <si>
    <t>AVE LA FONTANA, S-N, LA MOLINA, LIMA, 00000, PERU</t>
  </si>
  <si>
    <t>2307-7999</t>
  </si>
  <si>
    <t>2310-4635</t>
  </si>
  <si>
    <t>PROPOS REPRESENT</t>
  </si>
  <si>
    <t>Propos. Represent.</t>
  </si>
  <si>
    <t>e1046</t>
  </si>
  <si>
    <t>10.20511/pyr2021.v9nSPE2.1046</t>
  </si>
  <si>
    <t>QR4SQ</t>
  </si>
  <si>
    <t>WOS:000625202000024</t>
  </si>
  <si>
    <t>Niziolek, K</t>
  </si>
  <si>
    <t>Niziolek, Katarzyna</t>
  </si>
  <si>
    <t>'I remember little. Almost nothing'. Participatory theatre as a means to access subjugated memories</t>
  </si>
  <si>
    <t>MEMORY STUDIES</t>
  </si>
  <si>
    <t>affiliative memory; assemblage of memory; biezenstwo; collective memory; participatory theatre; performance; postmemory; refugeedom</t>
  </si>
  <si>
    <t>The article presents and discusses the interdisciplinary, collaborative and participatory research project Bie(z) over dotenki. Thematically, the project is devoted to the history of the so-called bie(z) over dotenstwo - a migration of people from eastern Poland during the First World War, forced by the retreating Russian Army, when the Germans broke through the eastern frontline in 1915. The stories of those refugees, among whom were a number of Rus' peasants, and within that group, women with children (the term bie(z) over dotenki signifies female war refugees), make up a crucial part of the regional history that has been largely absent from public knowledge and historical discourse. Methodologically, the project is based on participatory theatre that engages non-artists both as content providers, and on-stage performers. Theatrical practice has been used to collect the marginalised memories of bie(z) over dotenstwo (as they are often kept and transmitted within family circles), and present them to the wider public in the form of theatrical performance. The project has also resulted in a theoretical concept of the assemblage of memory, inspired by and grounded in the creative process, which is briefly sketched out at the end of the article.</t>
  </si>
  <si>
    <t>[Niziolek, Katarzyna] Univ Bialystok, Inst Sociol, Plac NZS 1, PL-15420 Bialystok, Poland</t>
  </si>
  <si>
    <t>University of Bialystok</t>
  </si>
  <si>
    <t>Niziolek, K (corresponding author), Univ Bialystok, Inst Sociol, Plac NZS 1, PL-15420 Bialystok, Poland.</t>
  </si>
  <si>
    <t>k.niziolek@uwb.edu.pl</t>
  </si>
  <si>
    <t>Niziolek, Katarzyna/0000-0003-3296-3816</t>
  </si>
  <si>
    <t>Podlaskie Voivodeship Marshal's Office (University of Biaystok Foundation); University of Biaystok</t>
  </si>
  <si>
    <t>The production of Bieenki was a collaborative effort that involved, beside myself, literary researchers Katarzyna Sawicka-Mierzyska and Danuta Zawadzka, theatre director Micha Stankiewicz, and - last but not least - the project participants: Marta Diemianiuk, Helena Dudel, Anna Gryniewicka, Anna Kondratiuk, Dorra Ostroaska, Ksymena Wojtkowska and Iwona Zinkiewicz. The support of Aneta Prymaka-Oniszk, the author of Bieestwo 1915. Zapomiani uchodcy, and the publishing house Czarne was invaluable. We were also accompanied by photographer Marcin Onufryjuk, whose pictures are used to illustrate this article, and video artists Marcin Goralski and Paulina Tumiel-Goralska, who documented the final performance, creating material for further presentation and discussion. I am deeply grateful to everyone involved, as well as to all the members of the audience who provided our work with additions and continuity (memory of the performance). I would also like to thank my colleagues from the Social Art Workshop, the Institute of Sociology, and the Regional Research Group at the University of Biaystok for the possibility to present and discuss my work with them on numerous occasions, and my students for their attendance to the performance and engagement in class conversations about the project and its outcomes. Special thanks to Aleksandra Porankiewicz-ukowska, a fellow sociologist, who joined the project as a non-participant observer and interviewer. The possibility to present different parts of my work at the conferences of the International Sociological Association (Toronto, 2018), European Sociological Association (Malta, 2018) and Memory Studies Association (Madrid, 2019) has also provided me with crucial feedback from fellow sociologists, researchers and arts practitioners on the topic of participatory theatre as an arts-based research practice in the field of memory studies and beyond. Finally, the project would not be possible without the financial support from the Podlaskie Voivodeship Marshal's Office (acquired by the University of Biaystok Foundation), and the Rector of the University of Biaystok, and I cannot imagine a better space for it to be forged than the University Cultural Centre, where we worked and premiered as part of the programme of the Science and Art Festival 2018.</t>
  </si>
  <si>
    <t>1750-6980</t>
  </si>
  <si>
    <t>1750-6999</t>
  </si>
  <si>
    <t>MEM STUD</t>
  </si>
  <si>
    <t>Mem. Stud.</t>
  </si>
  <si>
    <t>10.1177/1750698020982047</t>
  </si>
  <si>
    <t>JAN 2021</t>
  </si>
  <si>
    <t>Cultural Studies; History</t>
  </si>
  <si>
    <t>ZN4RG</t>
  </si>
  <si>
    <t>WOS:000609715900001</t>
  </si>
  <si>
    <t>Agranat, TB</t>
  </si>
  <si>
    <t>Agranat, T. B.</t>
  </si>
  <si>
    <t>PECULIARITIES OF LANGUAGE (NON) TRANSMISSION IN SIBERIAN SETO COMMUNITY</t>
  </si>
  <si>
    <t>TOMSKII ZHURNAL LINGVISTICHESKIKH I ANTROPOLOGICHESKIKH ISSLEDOVANII-TOMSK JOURNAL OF LINGUISTICS AND ANTHROPOLOGY</t>
  </si>
  <si>
    <t>Seto; migration to Siberia; language preservation; language contacts; language shift</t>
  </si>
  <si>
    <t>The article deals with the descendants of the speakers of the Seto idiom who moved from the western part of the Russian Empire to Siberia during Stolypin's agrarian reform. Based on the materials of expeditions to settlements in the Krasnoyarsk territory, where the Setos still live compactly, the preservation of the idiom is investigated, conclusions are drawn about some of the reasons for the loss of the language. Positive aspects are stated, such as high language loyalty, amazing safety during long-term contacts not only with Russian, but also with the closely related Estonian language. Nontrivial features of language transmission are described, attention is paid to two factors that influenced the language (non) transmission. First, it is the monopoly of grandmothers on the transfer of the language to the younger generation. Traditionally, grandmothers are engaged in raising children in the Siberian Seto community, since, unlike their parents, they are no longer engaged in production. At the moment, those who were brought up by their grandmothers preserve the language best of all. It often happens that the younger siblings, who have not found their grandmothers, do not know the language, while the older ones have a good command of the language. In such cases, parents who once received the language from their grandmothers communicate with older children in Seto, and the younger ones cannot support the conversation, although they understand and answer in Russian. Another factor highlighted in the article is the concentration of speakers. Three cases identified during the author's sociolinguistic survey are shown, in which the variable of speakers concentration turned out to be relevant at a level lower than the local one, in terms of (Grenoble &amp; Whaley 1998). It turned out that even within a very small settlement there may be a different concentration of native speakers of the idiom in different parts, which, in turn, entails differences in the acquisition of languages by children at preschool age. In a very small settlement, the appearance of a critical mass of non-Seto speakers caused the displacement of the idiom from the sphere of home communication and, as a result, its complete disappearance.</t>
  </si>
  <si>
    <t>[Agranat, T. B.] RAS, Inst Linguist, 1 B Kislovskij Lane,Build 1, Moscow 125009, Russia; [Agranat, T. B.] 38 Ostozhenka St,Build 1, Moscow 119034, Russia</t>
  </si>
  <si>
    <t>Russian Academy of Sciences; Institute of Linguistics, Russian Academy of Sciences</t>
  </si>
  <si>
    <t>Agranat, TB (corresponding author), RAS, Inst Linguist, 1 B Kislovskij Lane,Build 1, Moscow 125009, Russia.;Agranat, TB (corresponding author), 38 Ostozhenka St,Build 1, Moscow 119034, Russia.</t>
  </si>
  <si>
    <t>tatiana.agranat@iling-ran.ru</t>
  </si>
  <si>
    <t>Agranat, Tatiana B./S-6748-2016</t>
  </si>
  <si>
    <t>Agranat, Tatiana B./0000-0001-7907-5299</t>
  </si>
  <si>
    <t>TOMSK STATE PEDAGOGICAL UNIV</t>
  </si>
  <si>
    <t>UL KIEVSKAYA 60, TOMSK, 634061, RUSSIA</t>
  </si>
  <si>
    <t>2307-6119</t>
  </si>
  <si>
    <t>TOMSK ZH LINGVIST AN</t>
  </si>
  <si>
    <t>Tomsk. Zh. Lingvist. Antropol. Issled.</t>
  </si>
  <si>
    <t>Anthropology</t>
  </si>
  <si>
    <t>XK4PL</t>
  </si>
  <si>
    <t>WOS:000727449600001</t>
  </si>
  <si>
    <t>Bulatov, I. A.</t>
  </si>
  <si>
    <t>Russian Youth under the Ideological Pressure of the Manchurian and Japanese Authorities (Manchukuo, 1930s)</t>
  </si>
  <si>
    <t>NOVYI ISTORICHESKII VESTNIK-THE NEW HISTORICAL BULLETIN</t>
  </si>
  <si>
    <t>Russian emigration; youth; ideological indoctrination; public organization; youth movement; youth policy; basic military training; Manchuria; Manchukuo</t>
  </si>
  <si>
    <t>The article is focused on ideological indoctrination as one of the key directions of youth policy pursued by the commandment of the Kwantung army and the government of Manchukuo in relation to Russian emigrant youth in the years before the World War II. The authorities of the Manchurian Empire and Japanese occupants regarded as Russian emigrants not only those who had left the Bolshevist Russia as the result of the revolution and the Russian Civil War, but also all the Russians by nationality being citizens of China and Manchukuo. On the basis of archive documents, primarily, Bureau for Russian Emigrants in Manchuria, most of which are used for the first time, the authors examine the activities of Russian youth organizations and Russian schools, as well as the ideological pressure upon them from the authorities of Manchukuo and the commandment of the Kwantung army. Using the state machinery of Manchukuo and skillfully imitating the independence of this puppet state, the Japanese occupational authorities first supervised the proliferation of ideological indoctrination among the Russian youth and then proceeded to directing ideological work among them. For exercise the ideological pressure, both Russian primary and secondary schools were used, which were transitioned to the Japanese curricula, as well as state institutions of Manchukuo presiding over all Russian children and youth organizations. Their common ideological task was to educate Russian emigrant youth in the spirit of anti -communism, militarism, monarchism and loyalty to the Manchurian and Japanese empires. According to the Japanese occupational authorities, such ideological pressure was to prepare the Russian youth morally, physically and militarily to participate in the coming war against the USSR.</t>
  </si>
  <si>
    <t>[Bulatov, I. A.] Yuri Gagarin State Tech Univ Saratov, Saratov, Russia</t>
  </si>
  <si>
    <t>kicum-333@yandex.ru</t>
  </si>
  <si>
    <t>IZDATEL STVO IPPOLITOVA</t>
  </si>
  <si>
    <t>UL B FILEVSKAYA, DOM 69/2, KV 66, MOSCOW, 121433, RUSSIA</t>
  </si>
  <si>
    <t>2072-9286</t>
  </si>
  <si>
    <t>NOV ISTOR VESTN-NEW</t>
  </si>
  <si>
    <t>XE0RH</t>
  </si>
  <si>
    <t>WOS:000723104200005</t>
  </si>
  <si>
    <t>Dawson, ST</t>
  </si>
  <si>
    <t>Dawson, Sandra Trudgen</t>
  </si>
  <si>
    <t>Refugee Children and the Emotional Cost of Internationalism in Interwar Britain</t>
  </si>
  <si>
    <t>JOURNAL OF BRITISH STUDIES</t>
  </si>
  <si>
    <t>RUSSIAN FAMINE; CIVIL-WAR; BRITISH; ORIGINS; MOVEMENT; HUMANITY; FASCIST; EMPIRE; RIGHTS; 1930S</t>
  </si>
  <si>
    <t>This article explores the complexity surrounding the politics and emotions of internationalism and humanitarian work in interwar Britain by using as a lens the public and official responses to assisting refugee children. Analysis of British responses to refugee emergencies after the First World War, the Spanish Civil War, and the Nazi persecution of Jews and other minorities suggests that attitudes shifted dramatically between the arrival of Basque child refugees in May 1937 and the Kindertransports in late 1938. Charities and refugee committees, many of them faith-based, had to negotiate the spaces between nation, ideology, and emotion to successfully raise funds for refugees. All appeals were to save children, and yet the responses and the amounts raised were vastly different. Campaigns to support almost four thousand Basque children proved politically polarizing and bureaucratic. In contrast, the immediate and widespread response to fund-raising to bring ten thousand children to Britain in 1938 suggests that a significant change in attitudes and fund-raising practices had taken place in a short time. Unlike the political divisions that hampered support for the Basque children, Britons from all walks of life appeared by 1938 to embrace the emotional and financial cost of internationalism in a way they had not only a year before.</t>
  </si>
  <si>
    <t>[Dawson, Sandra Trudgen] Berkshire Conf Women Historians, Columbia, MD 21044 USA</t>
  </si>
  <si>
    <t>Dawson, ST (corresponding author), Berkshire Conf Women Historians, Columbia, MD 21044 USA.</t>
  </si>
  <si>
    <t>dawsonsandra33@gmail.com</t>
  </si>
  <si>
    <t>Adjunct Faculty Advisory Committee; Office of the Provost at University of Maryland, Baltimore County</t>
  </si>
  <si>
    <t>Sandra Dawson is executive administrator of the Berkshire Conference of Women Historians. She is grateful to the Adjunct Faculty Advisory Committee and the Office of the Provost at University of Maryland, Baltimore County, for an award to undertake research for this project. Thanks also to comments from members of the North American Conference on British Studies at the 2017 Conference in Denver, and those from Noralee Frankel, Barbara Molony, Susan Yohn, and Mark Crowley. She is also thankful for the gracious comments of the anonymous readers for the Journal of British Studies.</t>
  </si>
  <si>
    <t>CAMBRIDGE UNIV PRESS</t>
  </si>
  <si>
    <t>32 AVENUE OF THE AMERICAS, NEW YORK, NY 10013-2473 USA</t>
  </si>
  <si>
    <t>0021-9371</t>
  </si>
  <si>
    <t>1545-6986</t>
  </si>
  <si>
    <t>J BRIT STUD</t>
  </si>
  <si>
    <t>J. Br. Stud.</t>
  </si>
  <si>
    <t>PII S0021937120001896</t>
  </si>
  <si>
    <t>10.1017/jbr.2020.189</t>
  </si>
  <si>
    <t>PX8SP</t>
  </si>
  <si>
    <t>WOS:000611623500005</t>
  </si>
  <si>
    <t>Egorova, G</t>
  </si>
  <si>
    <t>Egorova, Galina</t>
  </si>
  <si>
    <t>Soviet Youth on Orthodox Believers in the Time of Nikita Khrushchev's Anti-Religious Campaign (Case-Study of Kineshma, Ivanovo Region)</t>
  </si>
  <si>
    <t>GOSUDARSTVO RELIGIYA TSERKOV V ROSSII I ZA RUBEZHOM</t>
  </si>
  <si>
    <t>Khrushchev's anti-religious campaign; religion in the USSR; believers; religiosity; youth; school essays</t>
  </si>
  <si>
    <t>The paper aims to analyze a unique source - thirty-eight school essays written in Kineshma, a provincial Russian town, in 1964. The essays are entitled Who is going to church now? I intend to address the question whether Soviet atheist propaganda was in fact efficient and to what extent patterns provided by anti-clerical rhetoric reached out for young Soviet people in the provinces. The paper presents the Soviet students' perception of the Orthodox believers as well as religiosity itself: the opposition of believers to socialist modernity and progress, the victimization of female and child religiosity, as well as the social stigmatization of believers.</t>
  </si>
  <si>
    <t>[Egorova, Galina] Higher Sch Econ Univ, Moscow, Russia</t>
  </si>
  <si>
    <t>Egorova, G (corresponding author), Higher Sch Econ Univ, Moscow, Russia.</t>
  </si>
  <si>
    <t>gsegorova@hse.ru</t>
  </si>
  <si>
    <t>RUSSIAN PRESIDENTIAL ACAD NATL ECONOMY &amp; PUBLIC ADM (RANEPA)</t>
  </si>
  <si>
    <t>PR-KT VERNADSKOGO, 82, STR 1, MOSCOW, 119571, RUSSIA</t>
  </si>
  <si>
    <t>2073-7203</t>
  </si>
  <si>
    <t>2073-7211</t>
  </si>
  <si>
    <t>GOS RELIG TSERKOV RO</t>
  </si>
  <si>
    <t>Gos. Relig. Tserkov Ross. Rubezhom</t>
  </si>
  <si>
    <t>10.22394/2073-7203-2021-39-4-222-246</t>
  </si>
  <si>
    <t>YT8ZW</t>
  </si>
  <si>
    <t>WOS:000751643900012</t>
  </si>
  <si>
    <t>Fear and Childhood Victimisation in Atheistic Discourse during the Khrushchev Era</t>
  </si>
  <si>
    <t>N. S. Khrushchev's anti-religious campaign; victimhood; fear; Central Russia; Soviet childhood</t>
  </si>
  <si>
    <t>This article aims to demonstrate the interpretative potential of anti-religious propaganda during the Thaw period through the lens of emotional narrative. The author suggests considering the use of the victimised image of religious children as means for evoking the public's censure during Khrushchev's antireligious campaign. This atheistic campaign was carried out mostly by means of discrediting believers, contrasting them with social norms and the image of the ideal Soviet citizen, a builder of communism. Images of child-martyrs are archetypical in Russian culture; they were often used in stories about Young Pioneer heroes, as well as in visual propaganda during the Great Patriotic War. According to the Soviet media, religious upbringings were based on intimidation; as a result, a sense of fear affected the child's personality. The key components of the image of religious children have been reconstructed through the prism of narratives and pictures in the press, films, letters to the media, ideological books, and handbooks. Sociological surveys of Soviet children and letters of the Soviet people demonstrate that the stereotypes of fearful religious children were quite effective. Studying taboo emotions makes it possible to understand the emotional scope of Soviet propaganda in a more profound way, as well as to identify the formation of the emotional component of the the Other. Geographically, the research covers central Russia - the region which was given much attention by the media due to a historical legacy that appealed to the concept of Holy Rus'.</t>
  </si>
  <si>
    <t>[Egorova, Galina] HSE Univ, Moscow, Russia</t>
  </si>
  <si>
    <t>Egorova, G (corresponding author), HSE Univ, Moscow, Russia.</t>
  </si>
  <si>
    <t>10.15826/qr.2021.4.641</t>
  </si>
  <si>
    <t>ZB7PG</t>
  </si>
  <si>
    <t>WOS:000757029100010</t>
  </si>
  <si>
    <t>Eremeeva, AN; Zaman, MH</t>
  </si>
  <si>
    <t>Eremeeva, Anna N.; Zaman, Muhammad Hamid</t>
  </si>
  <si>
    <t>CLASSMATES. ZINAIDA ERMOL'EVA AND NINA KLYUEVA: THE WAY TO THE PROFESSION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</si>
  <si>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</si>
  <si>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</si>
  <si>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</si>
  <si>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</si>
  <si>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</si>
  <si>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</si>
  <si>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</si>
  <si>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</si>
  <si>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10.17223/19988613/74/24</t>
  </si>
  <si>
    <t>ZS9XH</t>
  </si>
  <si>
    <t>WOS:000768811400024</t>
  </si>
  <si>
    <t>Garifulina, ES; Ipatova, AA</t>
  </si>
  <si>
    <t>Garifulina, Elvira S.; Ipatova, Anna A.</t>
  </si>
  <si>
    <t>Child Survey as an Essential Part of Child Well-Being Index Design</t>
  </si>
  <si>
    <t>index of child well-being; quality of life; participation of children; indicators of well-being; voice of the child</t>
  </si>
  <si>
    <t>The article is aimed at analyzing the possibilities of measuring child well-being and creating a child well-being index in Russia. It presents the materials of an empirical study that involved pilot surveys of children aged 10 to 17 (N=1942) and parents of children of the same age (N=1589) conducted in the Tambov region. The Index is based on six main areas of child well-being (domains): education, safety, health, material well-being, social relations, self-realization. The results obtained make it possible to compare the notions of parents and children about various aspects of well-being. We argue that children's position is essential for a comprehensive assessment of child well-being, and thus interviewing children must be a necessary element in any child well-being index design.</t>
  </si>
  <si>
    <t>[Garifulina, Elvira S.] Moscow State Psychol &amp; Pedag Univ, Elena &amp; Gennady Timchenko Char Fdn, Moscow, Russia; [Ipatova, Anna A.] Russian Presidential Acad Natl Econ &amp; Publ Adm, Inst Social Anal &amp; Forecasting, Moscow, Russia</t>
  </si>
  <si>
    <t>Moscow State University of Education; Moscow State University of Psychology &amp; Education; Russian Presidential Academy of National Economy &amp; Public Administration</t>
  </si>
  <si>
    <t>Garifulina, ES (corresponding author), Moscow State Psychol &amp; Pedag Univ, Elena &amp; Gennady Timchenko Char Fdn, Moscow, Russia.</t>
  </si>
  <si>
    <t>egarifulina@timchenkofoundation.org; ipatova@ranepa.ru</t>
  </si>
  <si>
    <t>Garifulina, Elvira/0000-0003-4306-3899</t>
  </si>
  <si>
    <t>10.17759/pse.2021260611</t>
  </si>
  <si>
    <t>YT9BJ</t>
  </si>
  <si>
    <t>WOS:000751647800011</t>
  </si>
  <si>
    <t>Glukhovskaya, EA</t>
  </si>
  <si>
    <t>Glukhovskaya, Elena A.</t>
  </si>
  <si>
    <t>OSCAR WILDE'S FAIRY TALE THE SELFISH GIANT IN ELLIS'S WORKS: FROM DRAMATURGY TO POETRY</t>
  </si>
  <si>
    <t>STUDIA LITTERARUM</t>
  </si>
  <si>
    <t>Ellis (Lev L. Kobylinsky); Oscar Wilde; fairy tales; Wilde's reception in Russia</t>
  </si>
  <si>
    <t>The article discusses some aspects of the reception of Oscar Wilde's fairy tale The Selfish Giant by the Russian symbolist poet and translator Ellis (L.L. Kobylinsky; 1879-1947) as reflected in archival sources and memoirs of his contemporaries. Particularly, Ellis' participation in theatre performances for children and his interest in the forms of juvenile literature are considered within the framework of his overall poetical activities. Among these plays, a piece entitled The Garden of the Giant which is based on Wilde's tale The Selfish Giant is to be mentioned first and foremost, since Ellis himself attributed great importance to this work making several attempts to publish it separately and even trying to convince a Moscow modernist publishing house Musaget to implement his rather extraordinary plans. The article also attempts to demonstrate that Ellis' passion for Wilde's literary heritage can be traced in his own subsequent work as his second collection of verse Argo (1914) proves it. As, I argue, its first section entitled Snuffbox with Music has been developed under the influence of Ellis' previous work on juvenile performances, which manifests itself in dedications, the texts of the section borrowed from the juvenile plays as well as through the motivic structure of this cycle.</t>
  </si>
  <si>
    <t>[Glukhovskaya, Elena A.] European Univ St Petersburg, Gagarinskaya 6-1 A, St Petersburg 191187, Russia</t>
  </si>
  <si>
    <t>European University at Saint Petersburg</t>
  </si>
  <si>
    <t>Glukhovskaya, EA (corresponding author), European Univ St Petersburg, Gagarinskaya 6-1 A, St Petersburg 191187, Russia.</t>
  </si>
  <si>
    <t>e.a.glukhovskaya@gmail.com</t>
  </si>
  <si>
    <t>RUSSIAN ACAD SCIENCES, GORKY INST WORLD LITERATURE</t>
  </si>
  <si>
    <t>UL POVARSKAYA, 25A, MOSCOW, 121069, RUSSIA</t>
  </si>
  <si>
    <t>2500-4247</t>
  </si>
  <si>
    <t>2541-8564</t>
  </si>
  <si>
    <t>STUD LITTERARUM-RUSS</t>
  </si>
  <si>
    <t>Stud. Litterarum</t>
  </si>
  <si>
    <t>10.22455/2500-4247-2021-6-3-56-71</t>
  </si>
  <si>
    <t>UR6OG</t>
  </si>
  <si>
    <t>WOS:000696865700003</t>
  </si>
  <si>
    <t>Gordeeva, TO; Sychev, OA</t>
  </si>
  <si>
    <t>Gordeeva, Tamara O.; Sychev, Oleg A.</t>
  </si>
  <si>
    <t>Diagnostics of Motivating and Demotivating Styles of Teachers: Situations-in-School Questionnaire</t>
  </si>
  <si>
    <t>assessing the teachers' motivating style; motivating and demotivating styles; Situations-in-School questionnaire; self-determination theory; autonomy; structure; chaos; control</t>
  </si>
  <si>
    <t>AUTONOMY SUPPORT; STUDENTS; PREDICTORS; ENGAGEMENT</t>
  </si>
  <si>
    <t>There is a certain lack of of instruments for assessing the relationship between learning outcomes and the teacher's communication style with students which determines children's involvement in the learning process and their motivation. The article presents the results of adapting the self-determination theory-based questionnaire, Situations-in-School, for Russian-speaking educational environments on a sample of primary and secondary school teachers (N = 1400) from nine regions of Russia. This questionnaire assesses the four basic styles of teacher-student interaction (autonomy support, structure, control, and chaos) and their subtypes. The results of multidimensional scaling and confirmatory factor analysis indicate that the structure of the questionnaire at the level of items and subscales corresponds to a circular model (circumplex). The presence of eight subscales in the structure of the questionnaire is confirmed by CFA. The correlations of the scales with indicators of resilience and professional self-efficacy indicate construct validity. The questionnaire can be used both for research purposes and in the practice of school psychologists to assess the style of communication between teachers and students.</t>
  </si>
  <si>
    <t>[Gordeeva, Tamara O.] Lomonosov Moscow State Univ, Higher Sch Econ, Moscow, Russia; [Sychev, Oleg A.] Shukshin Altai State Univ Humanities &amp; Pedag, Biisk, Russia</t>
  </si>
  <si>
    <t>HSE University (National Research University Higher School of Economics); Lomonosov Moscow State University</t>
  </si>
  <si>
    <t>Gordeeva, TO (corresponding author), Lomonosov Moscow State Univ, Higher Sch Econ, Moscow, Russia.</t>
  </si>
  <si>
    <t>tamgordeeva@gmail.com; osn1@mail.ru</t>
  </si>
  <si>
    <t>Sychev, Oleg/B-7944-2016</t>
  </si>
  <si>
    <t>Sychev, Oleg/0000-0002-0373-6916</t>
  </si>
  <si>
    <t>Russian Foundation for Basic Research (RFBR) [18-013-00386]</t>
  </si>
  <si>
    <t>Russian Foundation for Basic Research (RFBR)(Russian Foundation for Basic Research (RFBR))</t>
  </si>
  <si>
    <t>The reported study was funded by Russian Foundation for Basic Research (RFBR), project number 18-013-00386.</t>
  </si>
  <si>
    <t>Psikhol Nauk Obrazov</t>
  </si>
  <si>
    <t>10.17759/pse.2021260103</t>
  </si>
  <si>
    <t>QW3KX</t>
  </si>
  <si>
    <t>WOS:000628553900005</t>
  </si>
  <si>
    <t>Ivanov, AA; Kuras, SL; Kuras, TL</t>
  </si>
  <si>
    <t>Ivanov, Alexander A.; Kuras, Sofya L.; Kuras, Tatyana L.</t>
  </si>
  <si>
    <t>EXILED JEWS IN THE POLITICAL LIFE OF THE IRKUTSK PROVINCE AT THE END OF THE XIX - BEGINNING OF THE XX CENTURY</t>
  </si>
  <si>
    <t>political exile; exiled Jews; Siberia</t>
  </si>
  <si>
    <t>The purpose of the article is to determine the number of Jews in the number of political exiles, as well as to identify their role in the radical political participation of the Irkutsk province in the 1880s - 1900s. The source base consists of documents from the State Archives of the Irkutsk Region, the State Archives of Modern and Contemporary History of the Irkutsk Region, most of which were not introduced into scientific circulation, as well as sources of personal origin. It will be recalled that in the first half of the XIX century. Jews, due to their social isolation, were still far from participating in the country's radical social and political organizations. Jews did not take a noticeable part in the student movement of the late 1830s and 1840s. They also were not represented among the Petrashevites. The criminal and political exile of Jews became most active in the second half of the 19th century. By the 1880s, they are in the second place after the Russians in the radical anti-government parties. And then their number continues to increase; by the end of the 19th century, their number in the left-wing radical parties grew rapidly. During the study, the authors came to the following conclusions: Jews in the composition of political exiles of the Irkutsk province in the late 19th - early 20th centuries occupied a significant, and sometimes leading position, behind only of the Russian workers; Having education and work experience, Jews, who were political exiles, got a job in numerous trade and purchasing establishments of Irkutsk, expeditions to supply the northern territories, banks, wholesale shops, and warehouses without much difficulty. They successfully served in printing houses, transport shops, tanneries and even on the railroad, thereby developing the Siberian region, which needed professionals in new industries; Urban communities of Jews, not accepting revolutionary propaganda, provided sympathy and support to exiled Jews, being interested in them as teachers for their children; It was the political exiles who made the newspaper Vostochnoye Obozreniye agenuine center of opposition life, due to the notable levels of education and outstanding thoughts; Before the first Russian revolution, a large number of political exiled Jews were concentrated in Irkutsk. They exerted an active influence on the work of the opposition, which incurred the displeasure of local authorities, who were trying to limit the exile of Jews to the Siberian region. In general, the history of the Irkutsk province of the post-reform period is inextricably linked to the exile of the Jews. Although the Jews had been removed from the normal social environment and experienced significant material deprivation in Siberia, they influenced the social life of local people, had a noticeable positive impact on the local society, contributed to the growth of its self-awareness, civic consciousness and political culture.</t>
  </si>
  <si>
    <t>[Ivanov, Alexander A.] Irkutsk State Univ, Irkutsk, Russia; [Kuras, Sofya L.] Irkutsk State Transport Univ, Irkutsk, Russia; [Kuras, Tatyana L.] Irkutsk State Univ, Legal Inst, Irkutsk, Russia</t>
  </si>
  <si>
    <t>Irkutsk State University; Irkutsk State Transport University; Irkutsk State University</t>
  </si>
  <si>
    <t>Ivanov, AA (corresponding author), Irkutsk State Univ, Irkutsk, Russia.</t>
  </si>
  <si>
    <t>ottisk@irmail.ru; kuras@list.ru; tanya_kuras@mail.ru</t>
  </si>
  <si>
    <t>Ivanov, Alexander/AAA-5770-2020</t>
  </si>
  <si>
    <t>10.17223/19988613/71/23</t>
  </si>
  <si>
    <t>XG9KW</t>
  </si>
  <si>
    <t>WOS:000725065800023</t>
  </si>
  <si>
    <t>Ivanova, A</t>
  </si>
  <si>
    <t>Ivanova, Alyona</t>
  </si>
  <si>
    <t>HOSPITAL CLOWNING AS A WAY TO OVERCOME TRAUMA</t>
  </si>
  <si>
    <t>FOLKLORE-ELECTRONIC JOURNAL OF FOLKLORE</t>
  </si>
  <si>
    <t>clown doctor; connection; hospital clowning; trauma</t>
  </si>
  <si>
    <t>ADVERSE CHILDHOOD EXPERIENCES; DOCTOR-PATIENT COMMUNICATION; PREOPERATIVE ANXIETY; CHILDREN; LIFE; WORK</t>
  </si>
  <si>
    <t>Hospital clowning is a relatively new social practice for patients under prolonged medical treatment by means of play, fantasy, and humor. Opposed to circus or theater, hospital clowning is based on an individual, personal contact with a patient. It is not accidental that this social practice plays an important role not only in clinical context, but also as a wider social phenomenon. In the modern world with its tendencies of globalization, virtualization, standardization, isolation, and specialization the value of intimate face-to-face communication is gradually increasing. The study aimed at exploring the relationship between hospital clowning and trauma: 1) trauma of the patient; 2) trauma of the clown; 3) meeting of the two traumas in the interaction within hospital clowning; and 4) hospital clowning as a social movement in the traumatized modern society. In order to reach such a complex goal, a combination of a literature review, empirical study, and single observations was applied. The empirical study was conducted in cooperation with a Russian organization Doctor Clown, and included 19 semi-structured interviews with working clowns. The results revealed three kinds of trauma related to hospital clowning. First, the trauma of the patient, a victim of the modern medicine. Second, the trauma of the clown, which may lead them to practicing clowning. Hospital clowning may have a healing and developing impact not only for the patients, but also for the clowns themselves. Third, the collective trauma in the modern society, which is being treated by clowning in the most general sense. Based on the modern concept of coexisting positive and negative aspects of trauma, such as post-traumatic growth and post-traumatic depreciation, some practical implications, such as professional selection of the clowns, are discussed.</t>
  </si>
  <si>
    <t>[Ivanova, Alyona] Pirogov Russian Natl Res Med Univ, Mental Hlth Res Ctr, Moscow, Russia</t>
  </si>
  <si>
    <t>Pirogov Russian National Research Medical University</t>
  </si>
  <si>
    <t>Ivanova, A (corresponding author), Pirogov Russian Natl Res Med Univ, Mental Hlth Res Ctr, Moscow, Russia.</t>
  </si>
  <si>
    <t>ivalenka13@gmail.com</t>
  </si>
  <si>
    <t>ESTONIAN LITERARY MUSEUM</t>
  </si>
  <si>
    <t>TARTU</t>
  </si>
  <si>
    <t>FOLK BELIEF &amp; MEDIA GRP, VANEMUISE 42-235, TARTU, 51003, ESTONIA</t>
  </si>
  <si>
    <t>1406-0957</t>
  </si>
  <si>
    <t>1406-0949</t>
  </si>
  <si>
    <t>FOLKLORE-EL J FOLKL</t>
  </si>
  <si>
    <t>Folklore-Electron. J. Folk.</t>
  </si>
  <si>
    <t>10.7592/FEJF2021.83.ivanova</t>
  </si>
  <si>
    <t>Folklore</t>
  </si>
  <si>
    <t>ZA1QQ</t>
  </si>
  <si>
    <t>WOS:000755941300011</t>
  </si>
  <si>
    <t>Kapustina, OV</t>
  </si>
  <si>
    <t>Kapustina, O., V</t>
  </si>
  <si>
    <t>Pre-war Personal Pensions for Relatives of Prominent Citizens</t>
  </si>
  <si>
    <t>VESTNIK SANKT-PETERBURGSKOGO UNIVERSITETA-ISTORIYA</t>
  </si>
  <si>
    <t>personal pension provision; services to the state; loss of breadwinner; descendants and relatives; application for pension; range of pension recipient; disability; dependence</t>
  </si>
  <si>
    <t>The article is devoted to the practice of awarding a personal pension on the occasion of the loss of a breadwinner to the relatives of people outstanding in the sphere of culture, science and revolutionary movement in the period of 1920-1930. The main sources for analysis include the pension documents kept in the State archive of the Russian Federation as well as the personal cases on the issue of granting pensions being in the process of consideration. In particularly, the archival documents revealed information concerning the pension provision of the relatives and inheritors of L. Tolstoy's, F. Dostoevsky's, N. Chernyshevslcy's, M. Glinka's, and F. Dzerzhinsky's. The documents in questions describe the difficulties they faced during the early decades of the Soviet period. A special emphasis in the applications is placed on health problems as personal pensions were granted only to disabled or elderly citizens. The author underlines that the number of relatives of outstanding people was more numerous than the one of ordinary people receiving personal pensions. It included not only minor children, brothers, sisters, spouse and parents, but adult grandchildren, nephews and nieces. It is noteworthy that the dependence of the applicants on the deceased breadwinners was not always proved. The results of the research indicate that awarding a personal pension for the loss of a breadwinner became one of the means to honor the memory of those who provided outstanding service to the Soviet Republic.</t>
  </si>
  <si>
    <t>[Kapustina, O., V] Management Pens Fund Russian Federat City Gus Khr, 25 Krasnoarmeyskaya Ul, Gus Khrustalny 601501, Vladimir Region, Russia</t>
  </si>
  <si>
    <t>Kapustina, OV (corresponding author), Management Pens Fund Russian Federat City Gus Khr, 25 Krasnoarmeyskaya Ul, Gus Khrustalny 601501, Vladimir Region, Russia.</t>
  </si>
  <si>
    <t>olga.kapustina209@yandex.ru</t>
  </si>
  <si>
    <t>1812-9323</t>
  </si>
  <si>
    <t>VESTN ST PETER U-IST</t>
  </si>
  <si>
    <t>Vestn. St.-Peterbg. Univ.-Istoriya</t>
  </si>
  <si>
    <t>10.21638/11701/spbu02.2021.205</t>
  </si>
  <si>
    <t>TZ6LY</t>
  </si>
  <si>
    <t>WOS:000684583500005</t>
  </si>
  <si>
    <t>Khagurov, TA; Chepeleva, LM</t>
  </si>
  <si>
    <t>Khagurov, T. A.; Chepeleva, L. M.</t>
  </si>
  <si>
    <t>Social-psychological reasons for the spread of theAUE subculture (hidden factors of the problem)</t>
  </si>
  <si>
    <t>AUE (The prison way of life is the only one); minors' criminalization; criminal subculture' causes and factors of criminalization; normative masculinity; deformed child-parental relations</t>
  </si>
  <si>
    <t>The article identifies the deep causes of the new wave of minors' criminalization in the Russian society. The authors considered the expert opinions on this issue and found them inconsistent; described the main forms of behavior associated with the adoption of criminal values - primary, game, and re-criminalization which usually have different social localization; summarized the historical aspects of adolescent criminalization in the Russian society and its social-cultural factors. Based on the analysis of the official statistics and the results of the empirical studies conducted in 2019-2020 within the project Deep causes of teenage (neo)criminalization in contemporary Russia supported by the RFBR, the authors assess the scale of real and virtual criminalization, features of legal outlook, social-psychological well-being, and worldview of criminalized and 'ordinary' teenagers. In addition to the traditionally identified causes of criminalization (social-economic and cultural-educational inequality, deprivation, territorial-geographical specificity, etc.), the authors consider social-cultural factors: first, violations in socialization and child-parental relations - as leading to the deprivation of the need for love and recognition of minors by their parents and to the attempts to compensate this deprivation destructively, with criminal practices; second, the types of minors' heroes, which determine the normative and gender inversion and the spread of the criminal subculture - as a source of the surrogate pseudo-masculine discourse. The authors make a conclusion that the prevention of minors' criminalization should be based on psychological-pedagogical and social-cultural technologies, the main actors of which are the family, school and state information policy, while the normative-legal technologies of social control, the actors of which are administrative and law enforcement agencies, should focus on the crime-deterrent function.</t>
  </si>
  <si>
    <t>[Khagurov, T. A.; Chepeleva, L. M.] Kuban State Univ, Stavropolskaya St 149, Krasnodar 350040, Russia</t>
  </si>
  <si>
    <t>Kuban State University</t>
  </si>
  <si>
    <t>Khagurov, TA (corresponding author), Kuban State Univ, Stavropolskaya St 149, Krasnodar 350040, Russia.</t>
  </si>
  <si>
    <t>khagurov@mail.ru; lada-chep@mail.ru</t>
  </si>
  <si>
    <t>Chepeleva, Lada/AAU-9997-2021</t>
  </si>
  <si>
    <t>Chepeleva, Lada/0000-0003-1885-5317</t>
  </si>
  <si>
    <t>Russian Foundation for Basic Research [19-01100440]</t>
  </si>
  <si>
    <t>The research was supported by the Russian Foundation for Basic Research. Project No. 19-01100440 Deep causes of teenage (neo)criminalization in contemporary Russia.</t>
  </si>
  <si>
    <t>10.22363/2313-2272-2021-21-2-322-339</t>
  </si>
  <si>
    <t>SY4LE</t>
  </si>
  <si>
    <t>WOS:000665860800009</t>
  </si>
  <si>
    <t>Kolmogorova, AV</t>
  </si>
  <si>
    <t>Kolmogorova, Anastasia Vladimirovna</t>
  </si>
  <si>
    <t>Coupling Cognitive Expectations and Anticipations in Dialogue (as Based on Russian Mother-Child Interaction)</t>
  </si>
  <si>
    <t>AVANT</t>
  </si>
  <si>
    <t>dialogue; mother-child interaction; distributed cognition; cognitive dynamics; multi-scalarity; everyday communication</t>
  </si>
  <si>
    <t>LANGUAGE</t>
  </si>
  <si>
    <t>The paper deals with the problem of how mothers and their babies use multi-scalar temporalities to couple their cognitive activity while interacting. Assuming that everyday communication is based on the coordinated behavior of two or more agents, I argue that the crucial cognitive principle which enables such coordination is the overlapping of cognitive expectations and cognitive anticipations performed by interacting people. To address the problem of the genesis of human capacity to expect and to anticipate the actions of others, I analyze a large corpus of video recordings of Russian mothers speaking and playing with their babies from 0 to 4 years old. Being applied to the video data, the method of Cognitive Event Analysis, supported by the use of Elan software, has showed that the baby learns to adjust their vocalizations, gestures, gazes and movements to how a caregiver's activity is directed to the infant from very early on. The multi-scalar perspective in analysis helped to degage cognitive event pivots in such interactions-the moments which divide the interaction into two parts: that of before and after. Seeking to attune their behavior to the mother's, the baby tries to imitate it mimetically. If they succeed, they both feel the satisfaction of understanding, which anchors such a valuable cognitive result in child cognitive experience. The research led to the conclusion that, while communicating, a mother-child dyad forms two brain-body systems whose coupling amalgamates in the moment and results in distributed cognition achievements.</t>
  </si>
  <si>
    <t>[Kolmogorova, Anastasia Vladimirovna] Siberian Fed Univ, Krasnoyarsk, Russia</t>
  </si>
  <si>
    <t>Kolmogorova, AV (corresponding author), Siberian Fed Univ, Krasnoyarsk, Russia.</t>
  </si>
  <si>
    <t>nastiakol@mail.ru</t>
  </si>
  <si>
    <t>Kolmogorova, Anastasia/AAR-6684-2020</t>
  </si>
  <si>
    <t>Kolmogorova, Anastasia/0000-0002-6425-2050</t>
  </si>
  <si>
    <t>CENTRE PHILOSOPHICAL RESEARCH</t>
  </si>
  <si>
    <t>BYDGOSZCZ</t>
  </si>
  <si>
    <t>UL CZARTORYSKIEGO 15-16, BYDGOSZCZ, 85-222, POLAND</t>
  </si>
  <si>
    <t>2082-7598</t>
  </si>
  <si>
    <t>2082-6710</t>
  </si>
  <si>
    <t>Avant</t>
  </si>
  <si>
    <t>10.26913/avant.2021.01.02</t>
  </si>
  <si>
    <t>WM8FA</t>
  </si>
  <si>
    <t>WOS:000711313700001</t>
  </si>
  <si>
    <t>Korneev, AA; Matveeva, EY; Akhutina, TV</t>
  </si>
  <si>
    <t>Korneev, Aleksei A.; Matveeva, Ekaterina Yu; Akhutina, Tatiana, V</t>
  </si>
  <si>
    <t>Elaboration of Neuropsychological Evaluation of Children: Structural Analysis of Test Results</t>
  </si>
  <si>
    <t>PSYCHOLOGY IN RUSSIA-STATE OF THE ART</t>
  </si>
  <si>
    <t>Neuropsychological assessment; development of higher mental functions; primary school students; cognitive functions; face-to-face testing; computer testing</t>
  </si>
  <si>
    <t>EXECUTIVE FUNCTIONS; TEST BATTERY; LOCALIZATION; MEMORY</t>
  </si>
  <si>
    <t>Background. Modern neuropsychology is discussing the possibility of combining qualitative and quantitative approaches in the evaluation of cognitive functions. In Russia a battery of tests called Methods of neuropsychological assessment for children 6-9 years old (Akhutina et al., 2016) has been proposed; it is based on the Lurian approach to diagnosis and combines qualitative and quantitative approaches to testing. The present paper describes the development of this combined qualitative and quantitative assessment of various groups of cognitive functions in preschool and primary school children. Structural modeling enables us to analyze a possible combination of integral indices of functions that includes the results of both a face-to-face neuropsychological assessment and computerized testing. Objective. To develop a combined qualitative and quantitative neuropsychological assessment of children, in order to 1) check the structural reliability of integral indicators of various cognitive functions; and 2) confirm the correctness of combining the results of face-to-face and computerized tests. Design. A sample of 299 children between the ages of 6 and 9 years old (111 preschoolers, 82 first graders, and 106 second graders) underwent a Lurian face-to-face neuropsychological examination adapted for 6-to-9 year-old children, and five tests from the Computerized Neuropsychological Assessment for 6-9 Year-old Children. The five were the Dots test, the Schulte Tables, the Cancellation test, the Corsi Tapping Block test, and the Understanding of Similar Sounding Words test. In each of the tests (face-to-face and computerized), key parameters were identified to evaluate various cognitive functions. Results. A confirmatory factor analysis verified the composition of the neuropsychological indices that were based on the results of the face-to-face neuropsychological assessment. At the same time, when the computer test data were added to the model, the fit indices of the model considerably improved. Conclusion. The confirmatory factor analysis confirmed the validity of the identification of eight neuropsychological indices that indicate the component processes underlying complex cognitive functions in children: 1) programming and control of voluntary actions (executive functions); 2) serial organization of movements and speech; 3) the processing of kinesthetic information; 4) the processing of auditory information; 5) the processing of visual information; 6) the processing of visual-spatial information; 7) hyperactivity/impulsivity; and 8) fatigue/slowness.</t>
  </si>
  <si>
    <t>[Korneev, Aleksei A.; Matveeva, Ekaterina Yu; Akhutina, Tatiana, V] Lomonosov Moscow State Univ, Moscow, Russia</t>
  </si>
  <si>
    <t>Korneev, AA (corresponding author), Lomonosov Moscow State Univ, Moscow, Russia.</t>
  </si>
  <si>
    <t>korneeff@gmail.com</t>
  </si>
  <si>
    <t>Akhutina, Tatiana/I-4793-2012; Korneev, Aleksei/I-6499-2012</t>
  </si>
  <si>
    <t>Korneev, Aleksei/0000-0001-6389-8215</t>
  </si>
  <si>
    <t>Russian Foundation for Basic Research [19-013-00668]</t>
  </si>
  <si>
    <t>YThis research was supported by Russian Foundation for Basic Research (Project No. 19-013-00668)</t>
  </si>
  <si>
    <t>LOMONOSOV MOSCOW STATE UNIV, FAC JOURNALISM</t>
  </si>
  <si>
    <t>UL MAKHOVAYA, DOM 11, STROENIE 9, MOSCOW, 125009, RUSSIA</t>
  </si>
  <si>
    <t>2074-6857</t>
  </si>
  <si>
    <t>2307-2202</t>
  </si>
  <si>
    <t>PSYCHOL RUSS</t>
  </si>
  <si>
    <t>Psychol. Russ.</t>
  </si>
  <si>
    <t>10.11621/pir.2021.0402</t>
  </si>
  <si>
    <t>YC9WC</t>
  </si>
  <si>
    <t>WOS:000740033100001</t>
  </si>
  <si>
    <t>Kosaretsky, SG; Mertsalova, TA; Senina, NA</t>
  </si>
  <si>
    <t>Kosaretsky, Sergei G.; Mertsalova, Tatyana A.; Senina, Natalia A.</t>
  </si>
  <si>
    <t>Improving Low Academic Performance: Opportunities and Deficits in Russian Schools</t>
  </si>
  <si>
    <t>underachieving students; learning difficulties; psychological climate</t>
  </si>
  <si>
    <t>PARENTAL INVOLVEMENT; ACHIEVEMENT; TEACHERS; EFFICACY</t>
  </si>
  <si>
    <t>The paper analyzes the notions of parents and teachers about the reasons behind low academic achievements of children as well as about the opportunities to overcome learning difficulties provided by modern Russian schools. The study uses data from surveys of parents, students and teachers of comprehensive schools conducted as part of the Monitoring of the Economics of Education (IEE) implemented by the National Research University Higher School of Economics (NRU HSE) in the academic year 2020-2021. It is shown that the parents of low-achieving students notice the lack of attention from schools to the problems of children with learning difficulties, the lack of additional classes and support from specialists to overcome these difficulties. This group of parents demonstrates a higher level of willingness to transfer their children to another school. As for the teachers working in schools with a large number of poorly performing students, they tend to have a lower sense of responsibility for the academic success of students and a higher level of dissatisfaction with the choice of profession. They are less likely to receive support from various specialists (psychologists, special needs teachers, etc.), and as they realize they lack the professional skills necessary for working with children with learning and behavioral difficulties, they tend to engage more in professional development activities. The paper concludes that the psychological climate existing in classes and schools with a high proportion of underachieving students is an impediment in overcoming low academic performance, and that the groups of parents and teachers experiencing the greatest difficulties in providing quality education also experience the greatest deficit of support.</t>
  </si>
  <si>
    <t>[Kosaretsky, Sergei G.; Mertsalova, Tatyana A.; Senina, Natalia A.] Natl Res Univ Higher Sch Econ, Inst Educ, Pinsky Ctr Gen &amp; Extracurricular Educ, Moscow, Russia</t>
  </si>
  <si>
    <t>Kosaretsky, SG (corresponding author), Natl Res Univ Higher Sch Econ, Inst Educ, Pinsky Ctr Gen &amp; Extracurricular Educ, Moscow, Russia.</t>
  </si>
  <si>
    <t>skosaretski@hse.ru; tmertsalova@hse.ru; nsenina@hse.ru</t>
  </si>
  <si>
    <t>Kosaretsky, Sergey/HSG-6147-2023</t>
  </si>
  <si>
    <t>Kosaretsky, Sergey/0000-0002-8905-8983; Mercalova, Tat'ana/0000-0003-1482-1988; Senina, Natalia/0000-0002-3324-3864</t>
  </si>
  <si>
    <t>10.17759/pse.2021260605</t>
  </si>
  <si>
    <t>WOS:000751647800005</t>
  </si>
  <si>
    <t>Kostina, SN</t>
  </si>
  <si>
    <t>Kostina, Svetlana N.</t>
  </si>
  <si>
    <t>COLLECTIVE SOCIAL NETWORKS OF LARGE FAMILY SUPPORT</t>
  </si>
  <si>
    <t>large families; social networks; collective support networks; public associations</t>
  </si>
  <si>
    <t>Large families are one of the most vulnerable social groups in Russian society due to the deterioration of their socioeconomic situation with the birth of each subsequent child. This situation makes them need to seek help not only from formal social institutions (primarily state ones) for help, but also to engage a wide range of informal ties. Despite quite a lot of research in this area, a single definition of the concept of social networks and support networks has not been worked out. Collective social networks of large family support are based on interactions between agents not related by blood relations. Live support networks for large families can have varying degrees of formalization: these can be informal interest clubs or formalized (officially registered) public associations. The second version of multi-child family support networks is virtual networks, which can be specialized in nature - aimed exclusively at large families, or focus on some area, for example, parenthood. Formalization of the social support network allows it to attract more agents and resources. Collective social networks can be quite diverse in terms of their characteristics - size, geographic concentration, etc. The scale of such networks can vary significantly - from local to regional and federal. The key elements of support networks are social agents. Recipients in collective social networks of large family support are, first of all, large families that find themselves in difficult life circumstances. Donors may be commercial and non-profit organizations, authorities and institutions, as well as individual households (including large families themselves). In some cases, recipients become exchanging or donors over time. Reciprocal transfers in collective support networks for large families are quite diverse. The main resources of reciprocal exchanges are: services aimed at protecting the rights of large families; information; material resources (products, clothes, shoes, other things); intangible resources related to the organization of communication, leisure and training, psychological support.</t>
  </si>
  <si>
    <t>[Kostina, Svetlana N.] Ural Fed Univ, Ekaterinburg, Russia</t>
  </si>
  <si>
    <t>Kostina, SN (corresponding author), Ural Fed Univ, Ekaterinburg, Russia.</t>
  </si>
  <si>
    <t>kostinasn@mail.ru</t>
  </si>
  <si>
    <t>Russian Foundation for Basic Research [19-01100566]</t>
  </si>
  <si>
    <t>The study is supported by the Russian Foundation for Basic Research, Project No. 19-01100566.</t>
  </si>
  <si>
    <t>10.17223/1998863X/62/7</t>
  </si>
  <si>
    <t>WM9GP</t>
  </si>
  <si>
    <t>WOS:000711386100007</t>
  </si>
  <si>
    <t>Mitsyuk, NA; Belova, AV; Pushkareva, NL</t>
  </si>
  <si>
    <t>Mitsyuk, Natalia A.; Belova, Anna, V; Pushkareva, Natalia L.</t>
  </si>
  <si>
    <t>Source Potential of the Fonds of Maternity Hospitals and Wards in Pre-Revolutionary Russia: Second Half of the 18th - Early 20th Century</t>
  </si>
  <si>
    <t>Historical sources; documents of maternity wards; medical reports; social history of childbirth; women's history; informational capabilities of cards of women in labor; women in labor; midwives</t>
  </si>
  <si>
    <t>The study is devoted to the analysis of archival materials of maternity hospitals and departments in Russia in the second half of the 18th - early 20th century stored in the Department for the storage of documents until 1917 of the Central State Archive of Moscow, in the Central State Historical Archive of St. Petersburg, in the State Archive of the Yaroslavl Region, and in the State Archive of the Smolensk Region. The voluminous files of maternity wards have meager viewing lists and are rarely engaged in historical research. However, introduction into scientific use of documents from maternity wards and medical reports is important for research on social and demographic history and that of childbirth, as well as for the history of everyday life, women's and gender history. Hence springs the purpose of this study, which is to identify the source potential of the fonds of maternity hospitals and departments of pre-revolutionary Russia and information capabilities of medical reports, journals, and maternity cards. The authors have established that materials found in these fonds can be divided into several categories: acceptance cards of women in labor, clinical cards of obstetrics, patient histories. The documents recreate the picture of the development of clinical obstetrics, the daily life of women in labor in the clinic, the interaction of doctors and patients. These materials can be a valuable source for studying the representation of body culture, reproductive behavior, hygiene, sexual socialization. The analysis of archival documents concludes that while in the first decades of their existence, maternity wards ministered to the poor strata of the population in birth of illegitimate children, in the 1910s, they catered women from wealthy families. An important result of the comprehensive study of archival material is the discovery of information capabilities of the fonds of pre-revolutionary maternity wards from central and regional archives of Russia. Pregnancy cards contain extensive history, including data on first sexual intercourse, beginning of menses, number of pregnancies, age at the time of first pregnancy, thus providing important information on the history of sexual socialization, female physicality, and reproductive culture. A meaningful analysis of these materials allows the conclusion that maternity ward journals, patient histories, midwives' reports contribute to the study of social, everyday, and gender history and provide new information for studying the history of corporeality, childbirth, sexuality.</t>
  </si>
  <si>
    <t>[Mitsyuk, Natalia A.] Smolensk State Med Univ, Dept Hist Med, Bioeth, Smolensk, Russia; [Belova, Anna, V] Tver State Univ, Dept World Hist, Tver, Russia; [Belova, Anna, V; Pushkareva, Natalia L.] Russian Acad Sci, Ctr Gender Studies, NN Miklouho Maclay Inst Ethnol &amp; Anthropol, Moscow, Russia</t>
  </si>
  <si>
    <t>Tver State University; Russian Academy of Sciences</t>
  </si>
  <si>
    <t>Mitsyuk, NA (corresponding author), Smolensk State Med Univ, Dept Hist Med, Bioeth, Smolensk, Russia.</t>
  </si>
  <si>
    <t>mitsyuk.natalia@gmail.com; anna.belova@iea.ras.ru; pushkarev@mail.ru</t>
  </si>
  <si>
    <t>Belova, Anna V./E-8225-2015; Natalia, Mitsyuk A/P-4349-2017</t>
  </si>
  <si>
    <t>Belova, Anna V./0000-0002-5741-9190; Natalia, Mitsyuk A/0000-0002-9862-1272</t>
  </si>
  <si>
    <t>10.28995/2073-0101-2021-4-1009-1022</t>
  </si>
  <si>
    <t>YV7YF</t>
  </si>
  <si>
    <t>WOS:000752941500004</t>
  </si>
  <si>
    <t>Pavlovich, KP; Aleksandrovna, MT</t>
  </si>
  <si>
    <t>Pavlovich, Kotov Petr; Aleksandrovna, Martynchuk Tatyana</t>
  </si>
  <si>
    <t>PRESCHOOL CAMPAIGN AS AN ELEMENT OF CULTURAL AND EDUCATIONAL CAMPAIGN OF THE LATE 1920S - EARLY 1930S: BASED ON THE MATERIALS OF THE KOMI-ZYRYAN AUTONOMOUS OBLAST</t>
  </si>
  <si>
    <t>EZHEGODNIK FINNO-UGORSKIKH ISSLEDOVANII-YEARBOOK OF FINNO-UGRIC STUDIES</t>
  </si>
  <si>
    <t>Cultural revolution; illiteracy elimination; preschool education; Preschool campaign; kindergartens; playgrounds; Komi-Zyryan Autonomous Oblast</t>
  </si>
  <si>
    <t>The paper discusses the features of the phenomenon of Preschool campaign as part of the cultural revolution in Soviet Russia. General trends in the development of preschool education in Soviet Russia are described. The main attention is paid to the peculiarities of the Preschool campaign in the Komi-Zyryan Autonomous Oblast. The problems of formation and development of the preschool system, their financing, material resources forming, training, organization of food, medical care and improving the methodology of working with preschoolers are analyzed. The authors point to ways to attract the population to the problems of public preschool education. It was revealed that the implementation of the Preschool campaign was accompanied by measures to promote a new, Marxist-Leninist ideology. The ideological component has become a mandatory component of all measures to expand the system of pre-school institutions and develop methods of pre-school education. The researchers believe that the implementation of the Preschool campaign in the Komi autonomy, even if various shortcomings were identified, contributed to large-scale changes in the system of upbringing of young children, and the activation of women workers in the social and production life of the region. It was identified that pioneer, Komsomol, Trade Union and party organizations played an important role in conducting the Preschool campaign. The authors note the development of methods of working with preschoolers as a positive phenomenon. The improvement of methodological assistance consisted not only in practical assistance to teachers, but also in showing the best experience through the press. It is shown that in order to overcome the shortage of professional staff for preschool institutions in the Komi region, they went beyond the existing short-term pedagogical courses and sometimes attracted casual workers. In 1931, a pre-school Depar Orient of the Syktyvkar Pedagogical College was opened. During the Preschool campaign in the Komi-Zyryan Autonomous Oblast, it was possible not only to open a significant number of new pre-school institutions, to diversify the measures of pre-school education in towns and rural areas, but also to force population to reconsider it views on raising children.</t>
  </si>
  <si>
    <t>[Pavlovich, Kotov Petr] Russian Acad Sci, Komi Sci Ctr, Ural Branch, Kommunist Skaya St 26, Syktyvkar 167000, Russia; [Aleksandrovna, Martynchuk Tatyana] Syktyvkar Humanitarian &amp; Pedag Coll, Oktyabrskiy Prospekt 24, Syktyvkar 167000, Russia</t>
  </si>
  <si>
    <t>Russian Academy of Sciences; Komi Science Centre of the Ural Branch of the Russian Academy of Sciences</t>
  </si>
  <si>
    <t>Pavlovich, KP (corresponding author), Russian Acad Sci, Komi Sci Ctr, Ural Branch, Kommunist Skaya St 26, Syktyvkar 167000, Russia.</t>
  </si>
  <si>
    <t>kotoff.petr2018@yandex.ru; martynchukt@mail.ru</t>
  </si>
  <si>
    <t>UDMURT STATE UNIV</t>
  </si>
  <si>
    <t>IZHEVSK</t>
  </si>
  <si>
    <t>UL UNIVERSITETSKAYA, 1, IZHEVSK, 426034, RUSSIA</t>
  </si>
  <si>
    <t>2224-9443</t>
  </si>
  <si>
    <t>2311-0333</t>
  </si>
  <si>
    <t>EZHEGODNIK FINNO</t>
  </si>
  <si>
    <t>Ezhegodnik Finno</t>
  </si>
  <si>
    <t>10.35634/2224-9443-2021-15-1-147-156</t>
  </si>
  <si>
    <t>RN3DX</t>
  </si>
  <si>
    <t>WOS:000640232500015</t>
  </si>
  <si>
    <t>Pozanenko, NN; Pozanenko, AA</t>
  </si>
  <si>
    <t>Pozanenko, Natalia N.; Pozanenko, Artemy A.</t>
  </si>
  <si>
    <t>TWO TEACHINGS, TWO WAYS OF LIFE: ANASTASIAN AND ROERICH SETTLERS IN THE COUNTRYSIDE</t>
  </si>
  <si>
    <t>Anastasians; family homestead settlements; Roerichism; territorial development; rural areas</t>
  </si>
  <si>
    <t>Several new religious movements (NRMs) imply certain distancing from civilization and society; due to this, some of their followers relocate from cities to the countryside. Perceptions and practices common for most NRMs may be based on fundamental ideological differences, and the settlers' way of life directly depends on the teachings they follow. We have recorded striking differences in the ideology and life patterns of two large-scale and significant Russian NRMs: The Ringing Cedars of Russia, or Anastasianism, and Roerichism - a movement uniting followers of Nicolas and Helena Roerich and their teachings. (1) Values and lifestyles. In Anastasianism, a person can create paradise in their ancestral estate (family homestead) rather than wait for death to attain it. Anastasians focus on the family and activity pertaining to the arrangement of their house and land. In Roerichism, the purpose of existence is transition to higher worlds, which implies personal growth and spiritual development. Roerich's followers settle closer to nature to achieve harmony of spirit and contribute to culture, which should facilitate their rebirth in a better world. (2) Potential for the development of the area. Anastasians establish family homestead settlements in vacant areas. It is assumed that the homestead will become home for all future generations of the family. Roerich's followers move to existing settlements connected with the life of the artist and his family. They do not seek to bind their children and grandchildren to the area but strive to prevent the possible destruction of the place of power important for them. 3) Relations with the local population. Proponents of both teachings are alienated from the host community. Anastasian settlements are isolated from the surrounding localities, while Roerich's followers keep aloof from the other villagers. Both are often perceived by locals as eccentrics spoiled by urban life or as sectarians. Anastasians find no understanding among the locals and often annoy them with their alien and seemingly irrational behavior, lifestyle and thinking. Roerich's followers are criticized for being inappropriately demanding of conditions, as well as for unconventional approaches to education. 4) Prospects. Anastasians face problems (informal construction, lack of understanding on the part of local residents), which can be resolved only through institutionalizing their movement and the settlements they have established. They are putting a lot of effort into legitimizing their position. Roerich's followers live legally in existing settlements, and their social activities are more understandable to local residents. At the same time, their focus on the spiritual quest entails uncertainty regarding the further development of the community.</t>
  </si>
  <si>
    <t>[Pozanenko, Artemy A.] HSE Univ, Moscow, Russia</t>
  </si>
  <si>
    <t>natalia.pozanenko@gmail.com; apozanenko@hse.ru</t>
  </si>
  <si>
    <t>10.17223/1998863X/64/15</t>
  </si>
  <si>
    <t>ZC4OU</t>
  </si>
  <si>
    <t>WOS:000757502300015</t>
  </si>
  <si>
    <t>Seleznev, YV</t>
  </si>
  <si>
    <t>Seleznev, Yury, V</t>
  </si>
  <si>
    <t>ON THE ORIGIN OF THE COMMANDER BURUNDAI</t>
  </si>
  <si>
    <t>Ulus of Jochi; Mongol Empire; Batu's Campaign; Burundai</t>
  </si>
  <si>
    <t>Research objectives: This work focuses on the origins of Amir Buruldai (also recorded as Burundai). He was an eminent military leader of the Horde during the time of the Mongol conquests and an active participant in the seven-year-long Western campaign, defeating the main forces of the Principality of Vladimir at the Sit' River. Research on the origin of the generals living at the time of formation of the Mongol Empire and the Golden Horde is not a simple task. Synchronous and late sources carry information mainly about the relatives of Chinggis Khan and his closest associates. Biographies of many participants of the Western campaign are reconstructed with great difficulty; almost nothing is known about them, or extremely confusing, fragmentary, and contradictory information is found. Amir Buruldai can be included among such figures, left in the shadow of Chinggis Khan, his children, and grandchildren. A famous Mongol commander, Buruldai is distinguishable in the sources during the conquest of Eastern Europe and the campaigns against Hungary and Poland. In the research literature, the figure of Burundai is given some attention. However, he is mentioned occasionally in connection with the fate and lives of Russian princes, and a complete biography or historical portrait was not made. This is largely due to the state of the source material. Its information does not give us a clear picture of one of the more illustrious generals of the time of the Mongol-Tatar conquests. At the same time, a holistic picture of the life and activities of individual military commanders during the Mongol conquests, reconstructed on the basis of written sources, can give us valuable information for generalizations about warfare waged by the Mongol Empire and the ulus of Jochi, its development in a historical perspective, and the impact on the development of weapons and warfare among neighboring countries and peoples. Research materials: The main sources of information about Burundai are epic and chronicle works of Mongolian and Chinese origin, as well as Persian and Russian chronicles. Additional and indirect information is provided by official documentation and archaeological material. Results and novelty of the research: This article concludes that among the persons mentioned in written sources, Ogelen-cherbi can be considered the most plausible figure for Boorchu's brother. Accordingly, he is to be recognized as the father of Buraldai. The latter, in all probability, was born in about 1200.</t>
  </si>
  <si>
    <t>[Seleznev, Yury, V] Voronezh State Univ, Dept Hist Russia, 88 Moskovsky Ave, Voronezh 394068, Russia</t>
  </si>
  <si>
    <t>Voronezh State University</t>
  </si>
  <si>
    <t>Seleznev, YV (corresponding author), Voronezh State Univ, Dept Hist Russia, 88 Moskovsky Ave, Voronezh 394068, Russia.</t>
  </si>
  <si>
    <t>orda1359@mail.ru</t>
  </si>
  <si>
    <t>Seleznev, Urii/0000-0002-8224-445X</t>
  </si>
  <si>
    <t>10.22378/2313-6197.2021-9-2.236-246</t>
  </si>
  <si>
    <t>UX0IP</t>
  </si>
  <si>
    <t>WOS:000700533000001</t>
  </si>
  <si>
    <t>Shcherbich, SN; Timofeeva, OA; Karpova, ER</t>
  </si>
  <si>
    <t>Shcherbich, Sofya N.; Timofeeva, Olesya A.; Karpova, Elvira R.</t>
  </si>
  <si>
    <t>PROCEEDINGS OF ORPHANS' COURTS IN TOBOLSK GOVERNORATE</t>
  </si>
  <si>
    <t>Orphans' Court; proceedings; Tobolsk Governorate; guardian; trustee</t>
  </si>
  <si>
    <t>One of the traditional institutions for ensuring the rights of citizens guaranteed by the state in the protection of their interests is the institution of custody and guardianship, which arose as a form of accommodating orphans left without parental care. A special agency, the Orphans' Court, established by Catherine II, was in charge of this issue. Its main tasks were to maintain, bring up, educate and protect these children. This article examines the mechanism of interaction of the court administration with guardians and trustees through the prism of written documents, which are treated as historical sources while studying the institution of custody and guardianship of the Russian Empire. The focus of the research is on the documentation templates, the requirements for their layout in accordance with the procedure for obtaining, withdrawing custody of orphans and when placing estates for sale. There are two levels of regulation: legislative, which determines the principles for organizing the activities of the Orphans' Courts and regulates the order of filing cases; local, writing down the rules of document flow in decrees and circulars of local authorities. The paperwork performed by guardians and their trustees required constant monitoring by the court, in view of the numerous inconsistencies associated with limited knowledge of the basics of document management. The main reason was the illiteracy of the guardians and their proxies, which inevitably led to errors in the execution of both primary documents and the preparation of reporting documentation. These circumstances inevitably led to distortion of information and confusion in the paperwork of the Orphans' Courts of the Tobolsk Governorate. The article gives examples of filled-in documents: applications for the establishment of custody of small children, refusals of guardians from the duties assigned to them, requests to place under guardianship and to come into inheritance, cover letters to other institutions, official documents of the church, valuation sheets, excerpts from parish register, announcements and lists of estates for sale, estate management reports of trustees, guardianship account books, reports of guardians to the Orphans' Court, inventories of real estate. Based on these documents, the algorithm of procedures for obtaining custody, its withdrawal, appointment of guardianship, sale of estates in the Tyumen and Yalutorovsk urban Orphans' Courts of the Tobolsk Governorate in the 19th and early 20th centuries was restored.</t>
  </si>
  <si>
    <t>[Shcherbich, Sofya N.; Karpova, Elvira R.] Tyumen State Univ, Tyumen, Russia; [Timofeeva, Olesya A.] State Arch Tyumen Reg, Tyumen, Russia</t>
  </si>
  <si>
    <t>Shcherbich, SN (corresponding author), Tyumen State Univ, Tyumen, Russia.</t>
  </si>
  <si>
    <t>sofia-sh@mail.ru; timofeewaolesya@yandex.ru; elle-d@mail.ru</t>
  </si>
  <si>
    <t>10.17323/19988613/73/9</t>
  </si>
  <si>
    <t>YM4MO</t>
  </si>
  <si>
    <t>WOS:000746550600009</t>
  </si>
  <si>
    <t>Sinelnikov, AB</t>
  </si>
  <si>
    <t>Sinelnikov, A. B.</t>
  </si>
  <si>
    <t>INTERGENERATION ANALYSIS IN AG KHARCHEV'S OEUVRE</t>
  </si>
  <si>
    <t>SOTSIOLOGICHESKIE ISSLEDOVANIYA</t>
  </si>
  <si>
    <t>generations; parents; married children; nuclear family; extended family; conflict; mutual support; grandmothers; grandchildren; birth rate</t>
  </si>
  <si>
    <t>When studying the social problems of the family, A.G. Kharchev paid special attention to the relations between parents and their married children, both in cohabitation and in separation. According to his own sociological research, he found that conflicts between generations are more likely when the family consists of two married couples (the older and younger) when only the mother of the husband or wife lives with the spouses. In his opinion, the cause of conflicts may be the wrong behavior on both sides. Kharchev believed that the separation of generations reduces not only the frequency of these conflicts, but also the care of grandmothers for grandchildren. From his point of view, the reduction of this aid is one of the reasons for the decline in the birth rate in Russia. In the coming years, the participation of grandmothers in child care may decrease due to the increase in the retirement age. This may contribute to a further decline in the birth rate.</t>
  </si>
  <si>
    <t>[Sinelnikov, A. B.] Lomonosov Moscow State Univ, Dept Family Sociol &amp; Demog, Moscow, Russia</t>
  </si>
  <si>
    <t>Sinelnikov, AB (corresponding author), Lomonosov Moscow State Univ, Dept Family Sociol &amp; Demog, Moscow, Russia.</t>
  </si>
  <si>
    <t>sinalexander@yandex.ru</t>
  </si>
  <si>
    <t>RFBR; BRFFI [20-511-00020]; Russian Federation</t>
  </si>
  <si>
    <t>RFBR(Russian Foundation for Basic Research (RFBR)); BRFFI(Russian Foundation for Basic Research (RFBR)); Russian Federation(Russian Federation)</t>
  </si>
  <si>
    <t>The study was carried out with the financial support by the RFBR and BRFFI within the framework of the scientific project No. 20-511-00020 Features of employment and socialization of persons of retirement age in the Republic of Belarus and the Russian Federation: a comparative sociological analysis.</t>
  </si>
  <si>
    <t>IZDATELSTVO NAUKA</t>
  </si>
  <si>
    <t>19 DMITRIYA ULYANOVA ST, MOSCOW, 19117036, RUSSIA</t>
  </si>
  <si>
    <t>0132-1625</t>
  </si>
  <si>
    <t>SOTSIOL ISSLED+</t>
  </si>
  <si>
    <t>Sotsiologicheskie Issled.</t>
  </si>
  <si>
    <t>10.31857/5013216250014209-2</t>
  </si>
  <si>
    <t>TQ3SJ</t>
  </si>
  <si>
    <t>WOS:000678203000008</t>
  </si>
  <si>
    <t>Tishkina, KA</t>
  </si>
  <si>
    <t>Tishkina, Ksenia A.</t>
  </si>
  <si>
    <t>THE ACTIVITIES OF THE TOMSK DEPARTMENT OF THE SOCIETY FOR THE DISSEMINATION OF EDUCATION AMONG JEWS IN RUSSIA DURING THE FIRST WORLD WAR</t>
  </si>
  <si>
    <t>ZHURNAL FRONTIRNYKH ISSLEDOVANII-JOURNAL OF FRONTIER STUDIES</t>
  </si>
  <si>
    <t>Jews; World War I; Siberia; Tomsk; Tomsk Province; Refugees; Education; Children's Summer Colonies; School; Lectures</t>
  </si>
  <si>
    <t>The article examines the activities of the Tomsk department of the Society for the Spread of Education among Jews in Russia (SEJ) during the First World War. The aim of the study is to comprehensively consecrate the main vectors of the work of the members of the Tomsk SEJ in the context of the global cataclysm. Based on the involvement of a wide range of sources, the article describes the cultural, educational and charitable areas of the department's work. The organization was financed primarily by private donations received from the representatives of the Jewish communities of Siberia through holding charitable events and returning student loans. As a result of the scientific research, it was concluded that the peak of the activity of the Tomsk department of the SEJ was during the war years. The society had to adapt to the realities of wartime, while at the same time accomplishing the main goal of the organization - spreading education among the Jewish population. For a long time being the only SEJ representative in Siberia, the Tomsk department managed to take an honorable place among the educational organizations of the region. Under the influence of the refugee and social movement, the representatives of other Jewish institutions began to appear in Tomsk, which most often consisted of the same people. However, the Tomsk department of the SEJ has managed to maintain its importance and relevance.</t>
  </si>
  <si>
    <t>[Tishkina, Ksenia A.] Siberian Fed Univ, Krasnoyarsk, Russia</t>
  </si>
  <si>
    <t>Tishkina, KA (corresponding author), Siberian Fed Univ, Krasnoyarsk, Russia.</t>
  </si>
  <si>
    <t>ksetishkina@mail.ru</t>
  </si>
  <si>
    <t>LTD CO SCIENTIFIC INDUSTRIAL ENTERPRISE GENESIS FRONTIER SCIENCE</t>
  </si>
  <si>
    <t>ASTRAKHAN</t>
  </si>
  <si>
    <t>UL SAVUSHKINA D 24, KV 88, ASTRAKHAN, OBLAST, RUSSIA</t>
  </si>
  <si>
    <t>2500-0225</t>
  </si>
  <si>
    <t>ZH FRONTIRNYKH ISSLE</t>
  </si>
  <si>
    <t>Zh. Frotirnykh Issled-J. Front. Stud.</t>
  </si>
  <si>
    <t>10.46539/jfs.v6i4.343</t>
  </si>
  <si>
    <t>YN9WV</t>
  </si>
  <si>
    <t>WOS:000747601800001</t>
  </si>
  <si>
    <t>Vaba, L</t>
  </si>
  <si>
    <t>Vaba, Lembit</t>
  </si>
  <si>
    <t>Alternative etymologies VII</t>
  </si>
  <si>
    <t>EMAKEELE SELTSI AASTARAAMAT-THE YEARBOOK OF THE ESTONIAN MOTHER TONGUE SOCIETY</t>
  </si>
  <si>
    <t>Estonian</t>
  </si>
  <si>
    <t>etymology; loanwords; Estonian language; Finnic languages; Baltic languages</t>
  </si>
  <si>
    <t>The article presents new or more precise etymologies for the words kail : kailu 'white-headed cow', pendima : pendida 'to rot, decay', raidama : rajata similar to raidada 'to ruin, waste', ruttama : rutata 'to hurry, hasten' ja (muna)tael : -taela 'egg yolk'. kail : kailu 'white-headed cow' is a dialect word recorded in the Western Saaremaa parish which has a clear cognate in dialectal Finnish, where the noun kaila and its many derivatives denote primarily a skewbald or similarly colored domestic animal (cow, bull, horse). According to the data of the Finnish Dialect Dictionary, this word family is found in the southwestern (Varsinais-Suomi) and Hame dialects (western and southwestern Satakunta, northern and southwestern Hame). On the basis of the Finnish stem variants kail-o 'skewbald cow, bull or horse', kail-o-kas id., it can be claimed that the stem vowel-u in Estonian kail : kailu indicates the Finnic nominal affix-o. Etymological dictionaries of Finnic languages do not address this word family. It is an eventual Baltic loan with the presumed loan base *gaila- 'white', compare to Low Prussian gaylis 'white' &lt; Latvian *gailas 'white' &lt; 'radiant', likely Indo-European archetype *ghoilo'radiant'. This Baltic word family also includes Lithuanian gailis similar to gaile 'marsh Labrador tea'. It has previously been convincingly demonstrated that kail, the Estonian name for Ledum palustre, is also a Baltic loan. pendima : pendida 'to rot, decay (tree, leaves), wither (turnips), grow mouldy (grain, hay), putrefy (fish, meat, corpse)' and its phonological and derivational variants are known in dialects of Northern Estonian. This Estonian verb stem has a known cognate only in dialectal Finnish, e.g. pentya 'to rot'. Attempts to link this Estonian-Finnish stem with a similar Permic root (Udmurt pe.di.ni. 'to suffocate under ice (fish), pant, gasp; to grow mouldy, fusty', Komi pe.dni. 'to gasp, pant; to drown') fail primarily for phonological reasons. The Estonian-Finnish verb stem pentV- is an eventual Baltic loan: Baltic *pendV-: compare to Lithuanian pendeti (pendeja similar to pendi, pendejo) 'to crumble, decay, rot, grow mouldy, fusty; to become weak, sickly, to dry up', ispendeti 'to rot, decay, fester (farmhouse, tree branches, core of a growing tree); to dry and harden (meat); to become lean, thin, emaciated (due to illness or age), to grow old'. raidama : rajata similar to raidada 'to destroy, waste (young forest)' and the denominal adverb raidu 'to waste' from the same stem: raidu minema 'to go to waste', raidus 'being wasted' belong to the Islands and Western dialects, although they have been recorded in Harjumaa and elsewhere as well. The words rajama 'to waste (of grain being cut, or of children wasting bread while eating it)' and rajastama 'to waste (of grass being trampled by animals)' come from the weak-grade variant of this stem. This Estonian word family does not have plausible cognates in other Finnic languages. It is an eventual Baltic loan: Baltic *braidV-, compare to Lithuanian braidyti (braido, braide), braidyti 'to wade, paddle, tread on, trample', nubraidyti 'to trample, stamp on (e.g. of grain being trampled by geese and other animals); to tire from wading, splashing', apibraidyti 'to tread on, trample underfoot'. The presumed originaal meaning of this Baltic verb loan is 'to ruin or destroy something by trampling on it', from which the meaning of 'to waste, squander' has also emerged in Estonian. ruttama : rutata 'to hurry, hasten' and the related noun rutt : rutu 'hurry, haste' are well known throughout the entire Estonian language area. ruttama, ruttu, and rutem 'faster' are among the 10,000 most frequent words in modern Estonian. Their origins can be traced to the Finnic stem *rutta-, which is the derivational base of the verb ruttama, while rutt : rutu is presumably a verbal noun with the u-affix (&lt; -o or ? -u). This word family has cognates in all Finnic languages except Livonian and Veps. While the loan base for this word family is not (as has been suggested) Russian...... 'steep, abrupt (waterfront, curve); loud, harsh, shorttempered (of character); hard, dense, thick (e.g. a hard egg or thick porridge)',..... `abruptly, suddenly; loudly, harshly; strongly, abundantly, densely', one cannot rule out the semantic influence of these phonologically similar Russian words, including semantic loans appearing in eastern Finnish dialects and Karelian. I surmise that this Finnic stem is a Baltic loan: Baltic *kruta-, the descendants of which in modern Lithuanian include krute ' ti (kruta, krutejo) 'to move, make oneself move (of a living creature or a device), to move to and fro; to show zeal, bustle about; to tremble, quiver, throb, pulsate; to loosen, break up (soil), to cultivate (soil), to scrub, clean (hide); to go, set off; to live, be located', krutas 'movement, work', krutus 'lively, mobile, capable, hard-working, industrious', krutinti 'to move, make smth move, force, prompt, incite to do smth; to set off, travel', krusti (krunta, kruto) `to start moving, quickly start doing, embark upon smth': sukrusti pie darbo 'to get to work' and others. (muna)tael : -taela 'egg yolk' belongs to the Islands and Western dialects, but has also been recorded in the Central dialect, which borders the Western dialect region. In Estonian etymological literature the position is taken that (muna) tael - like the other Estonian names for egg yolk: rebu, (muna) kollane jt, (muna) ruuge, (muna) ruske, vahano muna, verrev muna - is derived from the orangeyellow color of an egg yolk, and (muna)tael shares a stem with the Baltic loan tael 'tinder (Fomes fomentarius) and the combustible made from it', found in all Finnic languages, which has acquired the additional meaning of 'egg yolk' in Estonian. Finnish etymological dictionaries do not mention this additional mean-ing of Estonian tael. The Estonian dialect researcher Vilja Oja (2013) has begun to question this account, since tael is unusual in comparison to other names for egg yolk. However, there is no reason to doubt that coloration is the most widespread motivation in names for egg yolk, and that applies in this case as well. Growing tinder, not yet processed into a combustible, features coloration characteristic of both egg white and egg yolk, varying from gray (dirty white) to pale reddish-brown, while the base of the fruiting body is brown with a purplish tone. In Finnic languages, the coloration of tinder has evidently provided an impulse for the emergence of additional meanings. A propos, color is an inseparable part of the semantic field of Estonian tael and other modern words originating from the same loan base: Lithuanian daglas 'variegated, multicolored, spotted, patchy (pig, skirt)' and others.</t>
  </si>
  <si>
    <t>phorest45@gmail.com</t>
  </si>
  <si>
    <t>ESTONIAN ACAD PUBLISHERS</t>
  </si>
  <si>
    <t>TALLINN</t>
  </si>
  <si>
    <t>6 KOHTU, TALLINN 10130, ESTONIA</t>
  </si>
  <si>
    <t>0206-3735</t>
  </si>
  <si>
    <t>2228-1215</t>
  </si>
  <si>
    <t>EMAKEELE SELTSI AAST</t>
  </si>
  <si>
    <t>Emakeele Seltsi Aastaraam.</t>
  </si>
  <si>
    <t>10.3176/esa66.14</t>
  </si>
  <si>
    <t>TZ6VM</t>
  </si>
  <si>
    <t>WOS:000684608800014</t>
  </si>
  <si>
    <t>Vakhromeeva, O</t>
  </si>
  <si>
    <t>Vakhromeeva, Oksana</t>
  </si>
  <si>
    <t>Three Sevastopol Addresses of V. V. Zykova (Fomina) in the Canvas of Her Don Quixote Life</t>
  </si>
  <si>
    <t>ISTORIYA-ELEKTRONNYI NAUCHNO-OBRAZOVATELNYI ZHURNAL</t>
  </si>
  <si>
    <t>Sevastopol; V. V. Zykova (nee Fomina); family chronicle; A. B. Zykov; A. A. Leontuk</t>
  </si>
  <si>
    <t>The hero city of Sevastopol knows many family stories that have been carefully preserved for decades; they are located at the junction of oral history and homeland studies, and many of them formed the basis of excursion routes in the beautiful city. This article tells about the fate of Valentina Vasilyevna Zykova (Ur. Fomina, in her first marriage Kozlova) (February 23, 1887 May 2, 1966), who lived a difficult and eventful life, not stopping at any obstacles and not fearing the storms of fate. Fomina was born into a family of Russian patriots: father, Vasily Petrovich Fomin - regular soldier, retired major general, teacher of the artillery school in Novocherkassk; mother, Anna Akimovna Chikileva came from a noble family living near Taganrog, graduated from the Smolny Institute of noble maidens. Parents raised three highly educated daughters: Evgenia Vasilievna (an excellent doctor), Valentina Vasilievna (a talented teacher) and Olga Vasilievna (impulsive nature, who had singing talent). Elder Fomins came to Sevastopol to unite the whole large family, daughters, their spouses and their grandchildren under one roof. Big toiler V. P. Fomin built a stone house. 64 in one staircase along Ekaterininskaya Street (now Lenin Street, house. 46), inside which he designed a small kindergarten, which he looked after until the end of his days. The house was located on the Sevastopol upper city, next to the Peter and Paul Church and Vladimir Cathedral, next to the peers of the defense of Sevastopol (1854-1855). And until now, the handsome house pleases the townspeople and guests of the city with its architectural design and ceremonial look. V. V. Zykova (Fomina) called Sevastopol her favorite city and believed that only in it she was truly happy. In the first Sevastopol period, she was surrounded by three generations of the family - parents, first husband, graduate of the law faculty of St. Petersburg University, B. I. Kozlov, who died of typhus in 1920, three of their sons, as well as a family of sisters. Valentina Vasilyevna got along very well with all of them. And in the troubled years, in order to financially support the household, she set up a small private cafe near the house, where celebrities who came to Sevastopol were invited to perform (there were F.I. Chaliapin, L.V. Sobinov, A.N. Vertinskiy), in addition members of a large family who had good voices spoke out. By 1923, his home on Catherine Street suffered a lot of losses, nationalization and compaction. Fomin was sued by her beautiful home. The following year, Fomina married a second- time military officer A.V. Zykov. In a happy marriage, Anatoly Vasilievich adopted the eldest sons, the younger children were born, a son and a daughter. At that time, the family moved to Maikop. The Maikop period was overshadowed by the arrest and execution of Valentina Vasilyevna's second husband. After that, the stigma of the wife and children of the people's enemy was entrenched for a long time to well-educated, educated and noble people. Having received a historical and philological education at the St. Petersburg Higher (Bestuzhev).ourses, as a volunteer at the University of Berlin and the Sorbonne, having the ability to study European languages, all his life engaged in selfeducation, in the first Sevastopol period V. V. Zykova (Fomina) taught history, literature and geography in a private gymnasium A. V. Podlesnaya, located on Sadovaya Street, house number 2 (now the corner of Lyudmila Pavlichenko St. and Tereshchenko St.). Later, Zykova taught in schools in Central Asia and Abkhazia. A quarter of a century later, V. V. Zykova (Fomina) returned to Sevastopol, she lived in the family of the youngest daughter A. A. Leontyuk helping to raise a grandson. Biography of V. V. Zykova (Fomina) takes place around three Sevastopol addresses. In parallel, the fate of her close relatives is highlighted. The family archive of the Fomins - Kozlovs - Malovs - Antipovs - Salikovs - Zykovs was collected by several generations of family members; It is mainly concentrated in Sevastopol and St. Petersburg. The author of the article was in correspondence with A. A. Leontyuk since 1998, who expresses heartfelt gratitude for the opportunity to learn more about her mother - V. V. Zykova (Fomina).</t>
  </si>
  <si>
    <t>[Vakhromeeva, Oksana] St Petersburg State Univ, St Petersburg, Russia</t>
  </si>
  <si>
    <t>Vakhromeeva, O (corresponding author), St Petersburg State Univ, St Petersburg, Russia.</t>
  </si>
  <si>
    <t>STATE ACAD UNIV HUMANITIES</t>
  </si>
  <si>
    <t>LENINSKII PR-KT 32A, MOSCOW, 119334, RUSSIA</t>
  </si>
  <si>
    <t>2079-8784</t>
  </si>
  <si>
    <t>ISTORIYA-ELEKTRON</t>
  </si>
  <si>
    <t>Istoriya</t>
  </si>
  <si>
    <t>10.18254/S207987840018533-5</t>
  </si>
  <si>
    <t>ZH3YZ</t>
  </si>
  <si>
    <t>WOS:000760879100026</t>
  </si>
  <si>
    <t>Randall, AE</t>
  </si>
  <si>
    <t>Randall, Amy E.</t>
  </si>
  <si>
    <t>Soviet and Russian Masculinities: Rethinking Soviet Fatherhood after Stalin and Renewing Virility in the Russian Nation under Putin*</t>
  </si>
  <si>
    <t>JOURNAL OF MODERN HISTORY</t>
  </si>
  <si>
    <t>GENDER; LIFE; WAR; MEN; POLITICS; CRISIS; UNION; PRONATALISM; CULTURE; MANHOOD</t>
  </si>
  <si>
    <t>Vladimir Putin's macho image and his deployment of a masculinized Russian nationalism have fascinated Russians and non-Russians alike, generating considerable public and scholarly analysis. This article argues that the appeal of Putin as a powerful and hypermasculine leader over the last twenty years is best understood not just in the larger geopolitical context of Russia's national and economic decline in the 1990s but also in terms of Soviet and post-Soviet discourses of failed manhood. In particular, this work focuses on the widespread critique of men as fathers in the 1950s and 1960s and the accompanying campaign to create a new model of Soviet fatherhood, aiming to make men into family men and better fathers. The construction of the new ideal father-actively engaged in household tasks and child-rearing-challenged the Soviet gender order and contributed to the development of a domestic and family-oriented model of Communist manhood. Although it is primarily an investigation of the problematization of Soviet fathers and the reconfiguration of Soviet fatherhood in the 1950s and 1960s, this article also suggests that perceptions of failed fatherhood and Communist manhood in the post-Stalin and late Soviet eras, combined with post-Soviet anxieties about masculinity in the new political and economic order of Russia in the 1990s, provide a window into the appeal not only of Putin and his strongman persona but also of the broader narratives of masculinized nationalism in contemporary Russia.</t>
  </si>
  <si>
    <t>[Randall, Amy E.] Santa Clara Univ, Santa Clara, CA 95053 USA</t>
  </si>
  <si>
    <t>Santa Clara University</t>
  </si>
  <si>
    <t>Randall, AE (corresponding author), Santa Clara Univ, Santa Clara, CA 95053 USA.</t>
  </si>
  <si>
    <t>Many thanks to Naomi Andrews, Sharmila Lodhia, Marjorie Hilton, Michelle Burnham, and this journal's anonymous reviewers for their invaluable feedback on earlier versions of this scholarship. I am grateful as well for the research assistance provided by Joe Lenkart at the Slavic Reference Service at the University of Illinois and the financial support for this project provided by Santa Clara University.</t>
  </si>
  <si>
    <t>UNIV CHICAGO PRESS</t>
  </si>
  <si>
    <t>CHICAGO</t>
  </si>
  <si>
    <t>1427 E 60TH ST, CHICAGO, IL 60637-2954 USA</t>
  </si>
  <si>
    <t>0022-2801</t>
  </si>
  <si>
    <t>1537-5358</t>
  </si>
  <si>
    <t>J MOD HIST</t>
  </si>
  <si>
    <t>J. Mod. Hist.</t>
  </si>
  <si>
    <t>10.1086/711382</t>
  </si>
  <si>
    <t>OS0JT</t>
  </si>
  <si>
    <t>WOS:000589850900004</t>
  </si>
  <si>
    <t>Romashina, EY</t>
  </si>
  <si>
    <t>Romashina, Ekaterina Yu</t>
  </si>
  <si>
    <t>Text and Image: Conversation in Different Languages (Oscar Pletsch's Book Graphics in Germany, England, and Russia)</t>
  </si>
  <si>
    <t>children's literature; book graphics; text; visual narrative; Oscar Pletsch; translation</t>
  </si>
  <si>
    <t>In the second half of the 19th century, children's picture books became a mass phenomenon in European book publishing practice. The development of printing technology, the formation of psychology as scientific knowledge, the improvement of methods of educational interaction between adults and children led to the appearance of children's books not only for reading them aloud, but also for looking at pictures in them. However, the connections between the textual and visual narratives of books were not yet strong. Often, for economic reasons, the same illustrations were used in combination with different texts, and translations and reprints added discrepancies. In the article, this is illustrated by materials from the analysis of German, Russian, and English editions with drawings by Oscar Pletsch: Die Kinderstube (Hamburg, 1860), Gute Freundschaft (Berlin, 1865), Kleines Volk (Berlin, 1865), Allerlei Schnik-Schnak (Leipzig, 1866); Malen'kie Lyudi (St. Petersburg, 1869), Tesnaya Druzhba (St. Petersburg, 1869), Pervye Shagi Zhizni (St. Petersburg, 187?), Yolka (St. Petersburg, 1874); ChildLand (London, 1873). The plots Pletsch created are compared with the texts in three languages. As a result of the analysis, significant differences between the texts and the visual range of the editions were revealed. The article identifies the options of transforming meanings and interpreting drawings, reveals the tendency of their use for didactic purposes. The album Gute Freundschaft (initially containing only short captions to the drawings) acquired detailed poetic texts-monologues or dialogues of depicted children-in the Russian translation. The English publisher scattered the visual series: in Child-Land, the same drawings were placed randomly and mixed with other illustrations without observing any logic. The London edition contained prosaic texts, many of which did not coincide in meaning with the storyline of the original. The author (translator) sometimes interpreted the images taken out of context in a neutral way and sometimes added other (including sharply negative) characteristics to children's postures, gestures, and movements. In a number of cases, the texts emotionally loaded the images in a completely different way than the artist conceived: a gesture of greeting turned into a threat, expectation turned into boredom, and so on. It should be stressed that the Russian publisher Mauritius Wolf treated the German originals more carefully than his English colleagues from S.W. Partridge &amp; C degrees. The analysis of publications and the comparison of their verbal and visual plots allowed identifying the nature of the interrelation of text and image as a conversation in different languages. The reason for the discord could be translation problems, general changes in the functional tasks of the publication (for example, towards a didactic purpose), the mismatch of cultural codes in the system of different European languages, and technical difficulties in printing. All this led to the emergence of new senses and meanings-sometimes unexpected, but always important, interesting and never accidental.</t>
  </si>
  <si>
    <t>[Romashina, Ekaterina Yu] Tula State Lev Tolstoy Pedag Univ, Tula, Russia</t>
  </si>
  <si>
    <t>Romashina, EY (corresponding author), Tula State Lev Tolstoy Pedag Univ, Tula, Russia.</t>
  </si>
  <si>
    <t>katerinro@yandex.ru</t>
  </si>
  <si>
    <t>10.17223/23062061/24/6</t>
  </si>
  <si>
    <t>PE2WE</t>
  </si>
  <si>
    <t>WOS:000598228400006</t>
  </si>
  <si>
    <t>Temkina, A; Rivkin-Fish, M</t>
  </si>
  <si>
    <t>Temkina, Anna; Rivkin-Fish, Michele</t>
  </si>
  <si>
    <t>Creating health care consumers: The negotiation of un/official payments, power and trust in Russian maternity care</t>
  </si>
  <si>
    <t>SOCIAL THEORY &amp; HEALTH</t>
  </si>
  <si>
    <t>Consumerism; Russia; Maternity care; Doctor– patient relations; Unofficial relations; Trust</t>
  </si>
  <si>
    <t>PATIENT CHOICE</t>
  </si>
  <si>
    <t>Over the last three decades, the Soviet model of universal, free health care has shifted to a mix of public, private, and semi-private services influenced by neoliberal ideology. These changes have been particularly palpable in the emergence of new consumer relationships between health care users and providers. Examining St. Petersburg childbirth services from the early 1990s to the present, this paper examines the gradual development of consumer subjectivities and their impacts on authority, trust, and domination in Russian health care relations. We trace three processes: (1) women's emerging uses of monetary payments for care in both unofficial transactions (in the doctor's pocket) and through official channels (at the cashier), as symbolic expressions of new consumerist subjectivities; (2) hospitals' transformation of unofficial, personalized health care relations into officially paid consumer relations; and (3) the partial transformation of providers' power, authority, and domination through consumer relationships with patients. We argue that Russian childbirth services illuminate the ways consumer relations address particular problems of Soviet health care while remaining a severely limited means of empowerment for patients and providers.</t>
  </si>
  <si>
    <t>[Temkina, Anna] European Univ St Petersburg, Dept Polit Sci &amp; Sociol, 6 Gagarinskaya, St Petersburg 191187, Russia; [Rivkin-Fish, Michele] Univ North Carolina Chapel Hill, Dept Anthropol, 301 Alumni Bldg,CB 3115, Chapel Hill, NC 27599 USA</t>
  </si>
  <si>
    <t>European University at Saint Petersburg; University of North Carolina School of Medicine; University of North Carolina; University of North Carolina Chapel Hill</t>
  </si>
  <si>
    <t>Rivkin-Fish, M (corresponding author), Univ North Carolina Chapel Hill, Dept Anthropol, 301 Alumni Bldg,CB 3115, Chapel Hill, NC 27599 USA.</t>
  </si>
  <si>
    <t>temkina@eu.spb.ru; mrfish@unc.edu</t>
  </si>
  <si>
    <t>PALGRAVE MACMILLAN LTD</t>
  </si>
  <si>
    <t>BASINGSTOKE</t>
  </si>
  <si>
    <t>BRUNEL RD BLDG, HOUNDMILLS, BASINGSTOKE RG21 6XS, HANTS, ENGLAND</t>
  </si>
  <si>
    <t>1477-8211</t>
  </si>
  <si>
    <t>1477-822X</t>
  </si>
  <si>
    <t>SOC THEOR HEALTH</t>
  </si>
  <si>
    <t>Soc. Theory Health</t>
  </si>
  <si>
    <t>10.1057/s41285-019-00110-3</t>
  </si>
  <si>
    <t>Social Sciences, Biomedical</t>
  </si>
  <si>
    <t>Biomedical Social Sciences</t>
  </si>
  <si>
    <t>PA1PO</t>
  </si>
  <si>
    <t>WOS:000595395800003</t>
  </si>
  <si>
    <t>Lee, J; Hong, S</t>
  </si>
  <si>
    <t>Lee, Jieun; Hong, Seoyeon</t>
  </si>
  <si>
    <t>Help me to help you to help me: a conversation analytic study of other-initiated repairs in a case of Korean-Russian interpreter-mediated investigative interviews in South Korea</t>
  </si>
  <si>
    <t>PERSPECTIVES-STUDIES IN TRANSLATION THEORY AND PRACTICE</t>
  </si>
  <si>
    <t>Interpreter-mediated investigative interview; other-initiated repair; self-initiated repair; suspect; miscommunication</t>
  </si>
  <si>
    <t>EXPERT WITNESS; SELF-REPAIR; ENGLISH</t>
  </si>
  <si>
    <t>This paper uses a conversation analytic approach to examine the phenomenon of repair and its critical role in interpreter-mediated investigative interviews. The approximately 160-minute long video-recorded data demonstrate that the Russian-speaking suspect-who was suspected of killing her own child-frequently initiated repairs not only to understand the questions she was asked but also enable herself to be understood clearly. This was mainly due to the interpreter's lack of proficiency interpreting between Korean and Russian. In her repair attempts, the suspect tried to avoid misunderstandings in this critical stage of the criminal procedure and oppose the murder charge she was facing. Although her repair attempts were crucial in facilitating the interview to some extent, they often fell short of resolving serious miscommunication issues, which were mainly caused by the interpreter's incompetence. Although this paper focuses solely on a case study that was based on a relatively small data set, the findings indicate that repair was an important part of collaborative and co-constructive sense-making activities in the interpreter-mediated interview. Overall, the results demonstrate that it is crucial to engage competent interpreters who can not only make the repair process transparent to all parties but also resolve repairs successfully.</t>
  </si>
  <si>
    <t>[Lee, Jieun] Ewha Womans Univ, Grad Sch Translat &amp; Interpretat, Seoul, South Korea; [Hong, Seoyeon] Dankook Univ, Dept Russian, Cheonan, South Korea</t>
  </si>
  <si>
    <t>Ewha Womans University; Dankook University</t>
  </si>
  <si>
    <t>Lee, J (corresponding author), Ewha Womans Univ, Grad Sch Translat &amp; Interpretat, Seoul, South Korea.</t>
  </si>
  <si>
    <t>jieun.lee@ewha.ac.kr</t>
  </si>
  <si>
    <t>0907-676X</t>
  </si>
  <si>
    <t>1747-6623</t>
  </si>
  <si>
    <t>PERSPECT STUD TRANSL</t>
  </si>
  <si>
    <t>Perspect.-Stud. Transl.</t>
  </si>
  <si>
    <t>10.1080/0907676X.2020.1841811</t>
  </si>
  <si>
    <t>NOV 2020</t>
  </si>
  <si>
    <t>TF5UV</t>
  </si>
  <si>
    <t>WOS:000590100500001</t>
  </si>
  <si>
    <t>Cucciolla, RM</t>
  </si>
  <si>
    <t>Cucciolla, Riccardo Mario</t>
  </si>
  <si>
    <t>Aleksandr Minkin: A pioneer of investigative journalism in Soviet Central Asia (1979-1991)</t>
  </si>
  <si>
    <t>JOURNALISM</t>
  </si>
  <si>
    <t>Child labor; corruption; cotton monoculture; investigative journalism; Minkin; Uzbekistan</t>
  </si>
  <si>
    <t>In the 1980s, Aleksandr Minkin was a young Russian journalist at the beginning of a brilliant career as a literary and theater critic. During his tours in Central Asia, he turned to investigative journalism, reporting on the unstable circumstances in Soviet peripheries, painting a picture for the Soviet public of the brutal side of Bolshevik modernization, such as cotton monoculture in Uzbekistan, the exploitation of peasants, the spread of deformities and disease in children due to the abuse of defoliants and pesticides in rural areas, widespread corruption, as well as the general social backwardness of the most remote areas of the USSR. In 1988, the magazineOgonekpublished Minkin's famous piece 'khlopkorab' (cotton slave) - denouncing for the first time in the Soviet press the exploitation of child labor in the cotton fields - as well as other articles revealing the use of dangerous Butifos defoliant, and the spread of illness in the republic. These articles caused a sensation and were at the center of a political debate during perestroika that both thrilled Soviet readers and frightened the Communist party. Minkin was viciously attacked by the official press and endured the surveillance of Soviet security authorities, as well as of foreign intelligence agencies. However, the campaign to discredit him could not cover the scandals up entirely, and Minkin became a symbol of free journalism, and a liberal intellectual figure in post-Soviet Russia, raising public awareness of social and environmental issues in Central Asia that had been officially hidden for decades.</t>
  </si>
  <si>
    <t>[Cucciolla, Riccardo Mario] Natl Res Univ Higher Sch Econ, Int Ctr Hist &amp; Sociol World War II &amp; Its Conseque, Staraya Basmannaya Str 21-4, Moscow 105066, Russia</t>
  </si>
  <si>
    <t>Cucciolla, RM (corresponding author), Natl Res Univ Higher Sch Econ, Int Ctr Hist &amp; Sociol World War II &amp; Its Conseque, Staraya Basmannaya Str 21-4, Moscow 105066, Russia.</t>
  </si>
  <si>
    <t>rcucciolla@hse.ru</t>
  </si>
  <si>
    <t>Cucciolla, Riccardo Mario/V-6722-2017</t>
  </si>
  <si>
    <t>Cucciolla, Riccardo Mario/0000-0001-5948-5311</t>
  </si>
  <si>
    <t>1464-8849</t>
  </si>
  <si>
    <t>1741-3001</t>
  </si>
  <si>
    <t>Journalism</t>
  </si>
  <si>
    <t>10.1177/1464884917751305</t>
  </si>
  <si>
    <t>OB9ZV</t>
  </si>
  <si>
    <t>WOS:000578823400008</t>
  </si>
  <si>
    <t>Prakhov, I; Kotomina, O; Sazhina, A</t>
  </si>
  <si>
    <t>Prakhov, Ilya; Kotomina, Olga; Sazhina, Alexandra</t>
  </si>
  <si>
    <t>Parental involvement and the educational trajectories of youth in Russia</t>
  </si>
  <si>
    <t>INTERNATIONAL JOURNAL OF EDUCATIONAL DEVELOPMENT</t>
  </si>
  <si>
    <t>Parental involvement; Educational pathways; Educational achievements; The Unified State exam; University choice; College choice</t>
  </si>
  <si>
    <t>STUDENTS ACADEMIC-ACHIEVEMENT; HIGH-SCHOOL; SOCIAL SUPPORT; MIDDLE SCHOOL; RETURNS; ASPIRATIONS; RESOURCES; FAMILIES; MODEL; HOME</t>
  </si>
  <si>
    <t>This paper studies the influence of parental involvement in the educational process on the educational achievements of Russian students and their educational strategies, such as studying in high school and successful admission to university. We argue that the patterns of parental involvement represent a link between the formal (school) and informal (family) educational institutions and can have a beneficial effect on academic performance and contribute to the choice of the educational pathway to higher education. Based on data from the longitudinal study 'Trajectories in Education and Careers', it was shown that the results of school state examinations are positively associated with the active participation of parents in school meetings, the employment of tutors (except for the Unified State Exam score in mathematics), and the provision of additional literature for the child. A negative relationship was found between homework control and student success. In general, the factor of `rational' (not excessive) involvement is positively associated with educational achievement and educational choice, which may indicate the non-linear nature of the relationship. Parental involvement itself depends on the family characteristics, such as mother's education, family income and the number of books at home. In addition, family has a positive impact on educational success and educational strategies, and high school characteristics are especially important for the results of the Unified State Exam and the university choice.</t>
  </si>
  <si>
    <t>[Prakhov, Ilya] HSE Univ, Ctr Inst Studies, Moscow, Russia; [Kotomina, Olga; Sazhina, Alexandra] HSE Univ, Fac Econ Management &amp; Business Informat, Perm, Russia</t>
  </si>
  <si>
    <t>Prakhov, I (corresponding author), HSE Univ, Ctr Inst Studies, Moscow, Russia.</t>
  </si>
  <si>
    <t>ipra@inbox.ru; okotomina@hse.ru; aisazhina@hse.ru</t>
  </si>
  <si>
    <t>Prakhov, Ilya/F-9578-2016</t>
  </si>
  <si>
    <t>Prakhov, Ilya/0000-0002-1416-348X</t>
  </si>
  <si>
    <t>Russian Academic Excellence Project '5-100'</t>
  </si>
  <si>
    <t>Russian Academic Excellence Project '5-100'(Ministry of Education and Science, Russian FederationProject 5-100, Ministry of Education and Science, Russian Federation)</t>
  </si>
  <si>
    <t>The article was prepared within the framework of the Basic Research Program at the National Research University Higher School of Economics (HSE) and supported within the framework of a subsidy by the Russian Academic Excellence Project '5-100'.</t>
  </si>
  <si>
    <t>0738-0593</t>
  </si>
  <si>
    <t>1873-4871</t>
  </si>
  <si>
    <t>INT J EDUC DEV</t>
  </si>
  <si>
    <t>Int. J. Educ. Dev.</t>
  </si>
  <si>
    <t>10.1016/j.ijedudev.2020.102252</t>
  </si>
  <si>
    <t>NU0BO</t>
  </si>
  <si>
    <t>WOS:000573305600007</t>
  </si>
  <si>
    <t>Golden, D; Erdreich, L; Roberman, S</t>
  </si>
  <si>
    <t>Golden, Deborah; Erdreich, Lauren; Roberman, Sveta</t>
  </si>
  <si>
    <t>Managing the Risks of Schooling, Securing Middle-Class Belonging: Russian, Palestinian, and Jewish Mothers in Israel</t>
  </si>
  <si>
    <t>ETHOS</t>
  </si>
  <si>
    <t>risk; Israel; middle class; mothering; school</t>
  </si>
  <si>
    <t>EDUCATION; FAMILIES; PARENTS</t>
  </si>
  <si>
    <t>A major sphere of action in which parents engage in the management of risk on behalf of their children-primarily through the gendered work of mothering-is that of education and schooling. This article explores the endeavors on the part of middle-class Israeli mothers hailing from three social-cultural groups-immigrants from the former Soviet Union, Palestinian Israelis, and Jewish Israelis-to manage the risks of schooling, as they perceive these to be. We ask: What do the women share, and how do they differ in their understandings of the failings of school and the risks attached? How do they choose to act in response to these perceived risks? In posing these questions, we seek to explore the ways in which the perception of risk, the experience of anxiety, and the navigation of schooling are shaped at the nexus of class, culture, and social positioning.</t>
  </si>
  <si>
    <t>[Golden, Deborah] Univ Haifa, Fac Educ, Haifa, Israel; [Erdreich, Lauren] Beit Berl Coll, Beit Berl, Israel; [Roberman, Sveta] Gorden Coll Educ, Wenham, MA USA</t>
  </si>
  <si>
    <t>University of Haifa</t>
  </si>
  <si>
    <t>Erdreich, L (corresponding author), Beit Berl Coll, Beit Berl, Israel.</t>
  </si>
  <si>
    <t>lauren.erdreich@beitberl.ac.il</t>
  </si>
  <si>
    <t>erdreich, lauren/IUP-2679-2023</t>
  </si>
  <si>
    <t>Golden, Deborah/0000-0002-3944-0412; Erdreich, Lauren/0000-0002-5005-1784</t>
  </si>
  <si>
    <t>0091-2131</t>
  </si>
  <si>
    <t>1548-1352</t>
  </si>
  <si>
    <t>Ethos</t>
  </si>
  <si>
    <t>10.1111/etho.12276</t>
  </si>
  <si>
    <t>SEP 2020</t>
  </si>
  <si>
    <t>Anthropology; Psychology, Multidisciplinary</t>
  </si>
  <si>
    <t>Anthropology; Psychology</t>
  </si>
  <si>
    <t>OU1DK</t>
  </si>
  <si>
    <t>WOS:000571185400001</t>
  </si>
  <si>
    <t>Active citizens under Eighteen: minors in political protests</t>
  </si>
  <si>
    <t>JOURNAL OF YOUTH STUDIES</t>
  </si>
  <si>
    <t>Adolescence; children; political socialization; protest participation; Russia</t>
  </si>
  <si>
    <t>SOCIALIZATION; SOCIETY</t>
  </si>
  <si>
    <t>There is currently much public debate around the possibilities of political participation for minors. Although the West has historically evolved to perceive children as not developed enough to participate in politics, adolescence remains an ambivalent period between childhood and adulthood. This article investigates the question of how adolescents may participate in politics when the latter is associated primarily with the realm of adulthood. The adolescents' participation in two recent protest movements in Russia are compared: the 'For Fair Elections' movement (2011-2012) and the anti-corruption rallies (2017-2018). In-depth interviews with the high-school-aged protesters collected in these two time periods show that the minors' political practice has evolved in the period between two movements. In the 2011-2012 protest, adolescents understood themselves to be 'immature kids' in the political arena who were not able to act of their own accord. By the 2017-2018 protest, however, their self-perception had changed, with adolescent interviewees viewing themselves as full-fledged political actors. These differences are explained by the changes in political socialization of 2017-2018 adolescent protesters compared to their counterparts in 2011-12. At the end, the theoretical implications of the analysis for the cases outside of the Russian context are shown.</t>
  </si>
  <si>
    <t>[Erpyleva, Svetlana] Univ Tyumen, Sch Adv Studies, Tyumen, Russia; [Erpyleva, Svetlana] Ctr Independent Social Res, Publ Sociol Lab, St Petersburg, Russia</t>
  </si>
  <si>
    <t>Erpyleva, S (corresponding author), B Sampsonievsky Prospekt 47,Apt 114, St Petersburg 194044, Russia.;Erpyleva, S (corresponding author), Ctr Independent Social Res, Publ Sociol Lab, St Petersburg, Russia.</t>
  </si>
  <si>
    <t>Erpyleva, Svetlana/C-3316-2019</t>
  </si>
  <si>
    <t>Erpyleva, Svetlana/0000-0003-1885-0612</t>
  </si>
  <si>
    <t>Russian Foundation for Basic Research [19011-31640]</t>
  </si>
  <si>
    <t>The data that support the findings of this study are available on request from the author. The data are not publicly available due to their containing information that could compromise the privacy of research participants. This publication is a part of the project Legal Liberal Citizenship in 'Crisis': towards the new foundations of political membership in contemporary society at the University of Tyumen, with financialsupport from the Russian Foundation for Basic Research [Grant No. 19011-31640].</t>
  </si>
  <si>
    <t>1367-6261</t>
  </si>
  <si>
    <t>1469-9680</t>
  </si>
  <si>
    <t>J YOUTH STUD</t>
  </si>
  <si>
    <t>J. Youth Stud.</t>
  </si>
  <si>
    <t>OCT 21</t>
  </si>
  <si>
    <t>10.1080/13676261.2020.1820973</t>
  </si>
  <si>
    <t>WP3CZ</t>
  </si>
  <si>
    <t>WOS:000569439200001</t>
  </si>
  <si>
    <t>Mattheoudakis, M; Chatzidaki, A; Maligkoudi, C</t>
  </si>
  <si>
    <t>Mattheoudakis, Marina; Chatzidaki, Aspasia; Maligkoudi, Christina</t>
  </si>
  <si>
    <t>Heritage language classes and bilingual competence: the case of Albanian immigrant children in Greece</t>
  </si>
  <si>
    <t>INTERNATIONAL JOURNAL OF BILINGUAL EDUCATION AND BILINGUALISM</t>
  </si>
  <si>
    <t>Heritage language classes; complementary schools; minority language development; Albanian; Greek</t>
  </si>
  <si>
    <t>FAMILY; MAINTENANCE; PROFICIENCY; KNOWLEDGE; POLICIES; PARENTS; CONTEXT; PUPILS; 1ST</t>
  </si>
  <si>
    <t>The present paper reports on a questionnaire survey conducted in the course of a broader research project on bilingualism (BALED). It compares two groups of Albanian immigrant parents in Greece with respect to their practices for supporting minority language development. The first group includes parents (N = 35) whose children receive systematic instruction in the heritage language; the other group (N = 167) comprises parents who do not send their children to heritage language classes but may support Albanian language maintenance in various ways. Alpha ccording to their parents' reports, all children were dominant in Greek. Our purpose was to compare the two groups with regard to (i) language use patterns among family members, (ii) parental practices in support of the minority and the majority language, and (iii) children's language competence in the respective languages. tau he ultimate aim is to explore the relations between parental practices and children's competence in the minority language. Results indicated that parents who send their children to heritage language courses also engage more often in practices which promote literacy in the heritage language at home. These children were reported by their parents to possess literacy skills in Albanian to a higher degree than children who do not attend systematic instruction in this language. Our findings corroborate previous research (e.g. Bylund, E., and M. Diaz. 2012. The Effects of Heritage Language Instruction on First Language Proficiency: A Psycholinguistic Perspective.International Journal of Bilingual Education and Bilingualism15 (5): 593-609; Chumank-Horbatsch, R. 1999. Language Change in the Ukranian Home: From Transmission to Maintenance to the Beginnings of Loss.Canadian Ethnic Studies Journal31 (2): 61-75; Schwartz, M. 2008. Exploring the Relationship between family Language Policy and Heritage Language Knowledge among Second Generation Russian-Jewish Immigrants in Israel.Journal of Multilingual and Multicultural Development29 (5): 400-418) suggesting that literacy development at home and especially attendance of heritage language instruction are extremely beneficial for its development without disrupting the development of the majority language.</t>
  </si>
  <si>
    <t>[Mattheoudakis, Marina; Maligkoudi, Christina] Aristotle Univ Thessaloniki, Dept English, Thessaloniki, Greece; [Chatzidaki, Aspasia] Univ Crete, Dept Primary Educ, Rethimnon, Greece</t>
  </si>
  <si>
    <t>Aristotle University of Thessaloniki; University of Crete</t>
  </si>
  <si>
    <t>Maligkoudi, C (corresponding author), Aristotle Univ Thessaloniki, Dept English, Thessaloniki, Greece.</t>
  </si>
  <si>
    <t>cmaligkoudi@gmail.com</t>
  </si>
  <si>
    <t>Chatzidaki, Aspasia/AAN-1696-2021</t>
  </si>
  <si>
    <t>Chatzidaki, Aspasia/0000-0002-6134-0362</t>
  </si>
  <si>
    <t>Thalis project BALED: `Bilingualism and Bilingual Education: the development of linguistic and cognitive abilities in different types of bilinguals' [MIS 377313]; European Union (European Social Fund) (NSRF 2007-2013)</t>
  </si>
  <si>
    <t>Thalis project BALED: `Bilingualism and Bilingual Education: the development of linguistic and cognitive abilities in different types of bilinguals'; European Union (European Social Fund) (NSRF 2007-2013)</t>
  </si>
  <si>
    <t>This work was supported by the Thalis project BALED: `Bilingualism and Bilingual Education: the development of linguistic and cognitive abilities in different types of bilinguals' [MIS 377313] which was co-financed by Greece and the European Union (European Social Fund) (NSRF 2007-2013) within the framework of the Operational Program `Education and Lifelong Learning'.</t>
  </si>
  <si>
    <t>1367-0050</t>
  </si>
  <si>
    <t>1747-7522</t>
  </si>
  <si>
    <t>INT J BILING EDUC BI</t>
  </si>
  <si>
    <t>Int. J. Biling. Educ. Biling.</t>
  </si>
  <si>
    <t>SEP 13</t>
  </si>
  <si>
    <t>10.1080/13670050.2017.1384447</t>
  </si>
  <si>
    <t>NH9TI</t>
  </si>
  <si>
    <t>WOS:000565003100014</t>
  </si>
  <si>
    <t>Prosecuting Procurement in the Russian Empire</t>
  </si>
  <si>
    <t>JOURNAL OF SOCIAL HISTORY</t>
  </si>
  <si>
    <t>CHILDREN; WOMEN; COHABITATION; PROSTITUTION; CAMPAIGN</t>
  </si>
  <si>
    <t>Concern about the issue of forced prostitution reached its height in the Russian empire (as elsewhere in Europe and the Americas) at the turn of the twentieth century, as part of the wider international white slave panic. In 1909, new antiprocurement statutes were incorporated into the Russian empire's Criminal Code to ensure that those who forced, coerced, or encouraged young women to enter the commercial sex industry felt the full force of the law. This article uses a case study of the Russian empire's Estonian provinces (Estliand and Lifliand) to highlight the regional nature of Russian imperial experience. Prosecuting procurement was aligned with the priorities of local government, and the authorities in Revel' (Tallinn) and Iu'rev (Tartu) used the issue of procurement to bolster their revenue. Here, the statutes gave the authorities additional tools for targeting individuals, such as managers of unlicensed brothels, who deprived the government of the income it generated from regulating the commercial sex industry. Drawing on court cases from the early 1910s, this article also examines the interaction of lower-class people with the state, their engagement with the legal system, their knowledge of the law, and the rhetorical strategies they employed to in their attempts to secure specific outcomes.</t>
  </si>
  <si>
    <t>[Hearne, Siobhan] Univ Durham, Elvet Riverside, Durham DH1 3JT, England</t>
  </si>
  <si>
    <t>Hearne, S (corresponding author), Univ Durham, Elvet Riverside, Durham DH1 3JT, England.</t>
  </si>
  <si>
    <t>siobhan.c.hearne@durham.ac.uk</t>
  </si>
  <si>
    <t>OXFORD UNIV PRESS INC</t>
  </si>
  <si>
    <t>CARY</t>
  </si>
  <si>
    <t>JOURNALS DEPT, 2001 EVANS RD, CARY, NC 27513 USA</t>
  </si>
  <si>
    <t>0022-4529</t>
  </si>
  <si>
    <t>1527-1897</t>
  </si>
  <si>
    <t>J SOC HIST</t>
  </si>
  <si>
    <t>J. Soc. Hist.</t>
  </si>
  <si>
    <t>FAL</t>
  </si>
  <si>
    <t>10.1093/jsh/shz040</t>
  </si>
  <si>
    <t>PS3PB</t>
  </si>
  <si>
    <t>WOS:000607836500009</t>
  </si>
  <si>
    <t>Koptseva, T; Fomina, N</t>
  </si>
  <si>
    <t>Koptseva, Tatyana; Fomina, Natalia</t>
  </si>
  <si>
    <t>Festival and Competition Movement as A Form of Development of Teacher's and Student's Dialogical Thinking</t>
  </si>
  <si>
    <t>teacher; student; dialogical thinking; festival and competition movement; dialogue of cultures; dialogue of arts; children's drawing</t>
  </si>
  <si>
    <t>ART</t>
  </si>
  <si>
    <t>The relevance of the problem examined in the study is determined by the insufficient knowledge from the point of modem pedagogics of art about the widely spread and publicly recognized festival and competition movement which is aimed at identifying gifted children and promoting the aesthetic development of all children participating in festivals and competitions in various types of art. Following the priorities of modem education aimed at the formation of students' independent thinking, creativity, tolerance, initiative, and communicability, the authors view the festival and competition movement as a form of development of dialogical thinking in teachers and students able to understand each other in the process of communicating on the topics of art, creativity, and social phenomena. The basis of the study is formed by the results of four children's drawing competitions held by the Federal State Research Institution of the Russian Academy of Education Institute of Art Education in 2019-2020 which involved 30 educational institutions and over 3,000 drawings, as well as teachers' reports and video and photographic recordings of the educational process and programs combining all types of participants' artistic activity (musical, theatrical, literary, fine art, decorative, constructive, design) at the final stages of festivals and competitions. The dialogue of arts practiced in the process of children's and teachers' participation in the festival and competition movement is disclosed in the present article as a method of dialogical thinking development manifesting in creative activity that has a motive, a goal, a system of actions and operations, a result and control. The goal of the study is to identify the aesthetic and personal priorities of children and adolescents in various types of art that allow determining the optimal system of motives, goals, actions, and operation in the course of the dialogue between a teacher and a student on the topics of art, creativity, and social and cultural events. It is concluded that the festival and competition movement presents an effective form of development of teacher's and student's dialogical thinking under certain conditions, namely the reliance on the age-specific and individual characteristics of a child's development, the formation of I am the author position in a child, and a teacher's understanding of a student's aesthetic and personal priorities.</t>
  </si>
  <si>
    <t>[Koptseva, Tatyana; Fomina, Natalia] Russian Acad Educ, Inst Art Educ &amp; Cultural Studies, Fed State Budgetary Sci Inst, Moscow, Russia; [Fomina, Natalia] Russian Acad Educ, Moscow, Russia</t>
  </si>
  <si>
    <t>Institute of Art Education &amp; Cultural Studies of the Russian Academy of Education</t>
  </si>
  <si>
    <t>Koptseva, T (corresponding author), Russian Acad Educ, Inst Art Educ &amp; Cultural Studies, Fed State Budgetary Sci Inst, Moscow, Russia.</t>
  </si>
  <si>
    <t>kopceva@yandex.ru</t>
  </si>
  <si>
    <t>e776</t>
  </si>
  <si>
    <t>10.20511/pyr2020.v8nSPE3.776</t>
  </si>
  <si>
    <t>OV0KI</t>
  </si>
  <si>
    <t>Green Published, Green Submitted</t>
  </si>
  <si>
    <t>WOS:000591909600039</t>
  </si>
  <si>
    <t>Semergeev, VB; Afanasiev, GK</t>
  </si>
  <si>
    <t>Semergeev, Valery B.; Afanasiev, Gennady K.</t>
  </si>
  <si>
    <t>TRADITIONS OF BALALAIKA ART IN OREL</t>
  </si>
  <si>
    <t>balalaika; folk instrumental performance; modern pedagogy</t>
  </si>
  <si>
    <t>The role of a musical instrument in the development, preservation and revival of the native culture, in the establishment of esthetic consciousness of multinational Russia's peoples is difficult to overestimate. Balalaika has won the audience's hearts, and today it is difficult to find balalaika admirers who are not familiar with performances of accomplished balalaika players - People's Artist of the USSR, the laureate of state prize, Professor P.I. Necheporenco, People's Artist of Russia, Professor E.G. Blinov, and their many students and followers. Orel is home of one of the oldest educational institutions in Russia - Orel Musical College, which, according to the archive documents of Orel and St. Petersburg, was founded in 1877. The good name of the College is supported by its today's students and teachers. It is here where Orel's balalaika education was established and developed. In August 1953, on the initiative of the Main Department for Arts of the Ministry of Culture of the Russian Federation, the graduate of the Department of String Musical Instruments of Oktyabrskaya Revolutsiya Music College (now A.Schnittke Moscow State Institute of Music) Vera Ivanovna Maximova came to Orel. It was V.I. Maximova who took charge of creating the string folk music instruments class. She also taught domra and balalaika class and was the head of the folk music instruments orchestra of the College. She traveled a lot seeking out young talents in the districts of the Region. Lukonina Lubov Ivanovna, a famous teacher in Orel, combines her work in the ensemble Orlovski Suvenir (Orel Souvenir) with educating younger generation of musicians and teachers of Orel. Following their teacher's traditions, L.I. Lukonina's students participate in various contests and become laureates. The graduate of Orel Music College, Nadezhda Mikhailovna Kovaleva carries on the work of A.V. Dorofeev and V.I. Maximova. In 1969 she enters the Tambov Branch of Moscow Institute of Culture. For family reasons she interrupts her studies and continues her education at the Orel Branch of Moscow Institute of Culture (now Orel State Institute of Culture). Alexander Alexandrovich Somov is one of the few balalaika players who, for many years, is demonstrating excellent performing skills, stability, brilliant virtuoso technique, impeccable musical taste, artistry. It is amazing how sonorous the voice of the balalaika becomes when it is in the hands of the virtuoso performer and propagandist of this Russian beauty. Stacatto dance tunes and brooding reverie, vigorous energy and strict simplicity fill the musician's play. Graduating from V.S. Kalinnikov Music School in Orel, balalaika class of N.M. Kovaleva, he entered Orel Music College, the class of L.I. Lukonina. After the graduation A.A. Somov served his military service and entered Rostov State Music Institute (now Rostov State Conservatory. Rachmaninov). He was enrolled in the class of the famous balalaika player, Honored Artist of Russia, rector -..S. Danilov. At the Institute he worked in the ensemble Dontsi (artistic director - Honored Worker of Culture of the Russian Federation, A.P. Kolontaev). Selina Galina Ivanovna is one of those prominent musicians-teachers who are capable of encouraging love for music in their students. She is sincerely involved in her work, which is aimed at bringing both professional skills and rich musical knowledge to students. In Orel there is a professional orchestra of folk music instruments, which is the first orchestra of this kind in the history of the Orel Region. It engages Orel's best musicians and teachers. The first performance of the professional orchestra of folk music instruments took place in Orel on November 5, 1987. The orchestra was created on the basis of the Region's musical society. In January 1991, by the decision of the administrative bodies of Orel, it received the status of the municipal orchestra. The founder and artistic director of the ensemble is Honoured Art Worker of Russia, Professor of the Orel State Institute of Culture, Viktor Kirianovich Suchoroslov. Orel's educators are trying to revive and spread the native Russian traditions of instrumental performance and enrich them with high performing culture. Creative and pedagogical activities of balalaika players in the Orel Region convincingly show the high professional level of musicians. Teachers of modern children's art schools, College of Culture and Arts, Music College and Orel State Institute of Culture are highly qualified, competent and dedicated professionals who inspire their students. Creative and pedagogical activities of balalaika players in Orel contribute to further preservation and development of this type of performing art.</t>
  </si>
  <si>
    <t>[Semergeev, Valery B.; Afanasiev, Gennady K.] Orel State Inst Culture, Oryol, Russia</t>
  </si>
  <si>
    <t>Semergeev, VB (corresponding author), Orel State Inst Culture, Oryol, Russia.</t>
  </si>
  <si>
    <t>kni.ogiik@mail.ru; kni.ogiik@mail.ru</t>
  </si>
  <si>
    <t>10.17223/22220836/39/18</t>
  </si>
  <si>
    <t>NU7FE</t>
  </si>
  <si>
    <t>WOS:000573805200018</t>
  </si>
  <si>
    <t>Bakadorova, O; Hoferichter, F; Raufelder, D</t>
  </si>
  <si>
    <t>Bakadorova, Olga; Hoferichter, Frances; Raufelder, Diana</t>
  </si>
  <si>
    <t>Similar but different: social relations and achievement motivation in adolescent students from Montreal and Moscow</t>
  </si>
  <si>
    <t>COMPARE-A JOURNAL OF COMPARATIVE AND INTERNATIONAL EDUCATION</t>
  </si>
  <si>
    <t>Adolescents; Russia; Canada; achievement motivation; socio-motivational relations</t>
  </si>
  <si>
    <t>COVARIANCE STRUCTURE-ANALYSIS; SCHOOL-STUDENTS; PEER RELATIONS; PERSPECTIVE; ENGAGEMENT; PATHWAYS; CHILDREN; SUPPORT; POLICY</t>
  </si>
  <si>
    <t>Researchers, school personnel and parents are concerned with students' academic motivation. However, research on the topic yields ambiguous results. While adolescents in Western societies report a decline in achievement drive over the school years, adolescents in some Eastern societies may avoid this negative trend. In addition to personal characteristics, students' social relations with their teachers and peers may impact their achievement motivation. Although it is widely accepted that high-quality social relations improve motivation, research has been conducted mainly in Western societies. To address this research gap and explore students' motivational sources, this study compares students from Montreal (N= 389) and Moscow (N= 396) attending grades 7 through 9 in their socio-motivational relations and achievement motivation at school. The results of multigroup structural equation modelling suggest both differences and similarities among the student groups.</t>
  </si>
  <si>
    <t>[Bakadorova, Olga; Hoferichter, Frances; Raufelder, Diana] Greifswald Univ, Dept Sch Educ, Greifswald, Germany</t>
  </si>
  <si>
    <t>Bakadorova, O (corresponding author), Greifswald Univ, Greifswald, Germany.</t>
  </si>
  <si>
    <t>olga.bakadorova@uni-greifswald.de</t>
  </si>
  <si>
    <t>Hoferichter, Frances/0000-0002-6537-6952</t>
  </si>
  <si>
    <t>0305-7925</t>
  </si>
  <si>
    <t>1469-3623</t>
  </si>
  <si>
    <t>COMPARE</t>
  </si>
  <si>
    <t>Compare</t>
  </si>
  <si>
    <t>AUG 17</t>
  </si>
  <si>
    <t>10.1080/03057925.2019.1576122</t>
  </si>
  <si>
    <t>NB0RL</t>
  </si>
  <si>
    <t>WOS:000560221300007</t>
  </si>
  <si>
    <t>Gundarina, O</t>
  </si>
  <si>
    <t>Gundarina, Olena</t>
  </si>
  <si>
    <t>Interviews with creative techniques: research with Russian-speaking migrant pupils</t>
  </si>
  <si>
    <t>INTERNATIONAL JOURNAL OF RESEARCH &amp; METHOD IN EDUCATION</t>
  </si>
  <si>
    <t>Creative techniques; interviews in research with children; migrant Russian-speaking pupils; linguistic minority pupils</t>
  </si>
  <si>
    <t>BOARD GAME; CHILDREN; HEALTH; PARTICIPATION; METHODOLOGIES; KNOWLEDGE; LESSONS; PEOPLE; VOICE</t>
  </si>
  <si>
    <t>This paper explores the use of creative techniques in a study of the experiences of Russian-speaking linguistic-minority migrant children in English state-funded primary schools at Key Stage Two (7-11 years old). The methodology is based on an interpretative paradigm using a qualitative research approach: a longitudinal multiple-case study with four embedded cases (each case representing one pupil). Focusing on specific examples from the research, the paper considers the benefits of using creative techniques within interviews to generate unique data with linguistic-minority pupils, the constraints of the techniques, and possible solutions for these. The cyclic (i.e. rounds of repeated interviews) research design, which focused on the processes of change, called for systematic alternation of the techniques. I demonstrate the unique integration of board games (the 'interview-through-game') and the 'filling-in exercise' in the interviews. This enabled a continuous adjustment of the techniques by me and by the children, retaining both the systematicity and flexibility (or constraint and emergence) of the creative techniques' development and application. This design helped to reveal the experiences/issues of the participating children, which would otherwise be challenging to explore using other methods.</t>
  </si>
  <si>
    <t>[Gundarina, Olena] Univ Leeds, Language Ctr, Parkinson Bldg, Leeds LS2 9JT, W Yorkshire, England</t>
  </si>
  <si>
    <t>University of Leeds</t>
  </si>
  <si>
    <t>Gundarina, O (corresponding author), Univ Leeds, Language Ctr, Parkinson Bldg, Leeds LS2 9JT, W Yorkshire, England.</t>
  </si>
  <si>
    <t>o.gundarina@leeds.ac.uk</t>
  </si>
  <si>
    <t>Bracey, Dr Elena/0000-0003-1548-4565</t>
  </si>
  <si>
    <t>University of Leeds School of Education Research Degree Study Scholarship</t>
  </si>
  <si>
    <t>This research was supported by the University of Leeds School of Education Research Degree Study Scholarship.</t>
  </si>
  <si>
    <t>1743-727X</t>
  </si>
  <si>
    <t>1743-7288</t>
  </si>
  <si>
    <t>INT J RES METHOD EDU</t>
  </si>
  <si>
    <t>Int. J. Res. Method Educ.</t>
  </si>
  <si>
    <t>AUG 8</t>
  </si>
  <si>
    <t>10.1080/1743727X.2020.1804543</t>
  </si>
  <si>
    <t>AUG 2020</t>
  </si>
  <si>
    <t>TY9KS</t>
  </si>
  <si>
    <t>WOS:000560604800001</t>
  </si>
  <si>
    <t>Rakhmanov, AB</t>
  </si>
  <si>
    <t>Rakhmanov, Azat B.</t>
  </si>
  <si>
    <t>THE BUSINESS ELITES OF THE LEADING COUNTRIES IN 2020: A COMPLEX STUDY</t>
  </si>
  <si>
    <t>global capitalism; business elite; transnational capitalist class; education; oligarchy; upward social mobility; global mobility</t>
  </si>
  <si>
    <t>The main players and key beneficiaries of globalization are the business elites of the world's major economies, which are incrementally uniting into a transnational capitalist class. Features of business elites that allow us to understand the future of their states and the whole world determine our interest in them. The author, based on the ratings of billionaires (Forbes, Hurun) and various statistical studies of millionaires, analyzes the main characteristics of the business elites of the planet. The number, wealth, gender composition, number of children, the degree of self-made quality, education, industry specialization, oligarchy, settlement in large cities are studied. To analyze the level of oligarchy of business elites, the author uses the layer proportions method and the method of dynamic middle age. Special attention is paid to the analysis of movements of business elites around the planet. Three forms of global mobility of billionaires and millionaires are distinguished: long-term, medium-term, and short-term. The main trends in the development of business elites of the world's major economies in 2020 and in previous years were rapid growth in numbers and wealth, a decrease in the western core and an increase in national heterogeneity, multilateral industry specialization, an increase in female presence, stable vertical social mobility, and a low degree of oligarchy (in most states), fairly even expansion (in most states), the rapid growth of global mobility. Russia's business elite is notable for its relatively small number, youthfulness, a high degree of self-made quality, masculinity, an extremely high orientation to work in the energy and raw materials sectors of the economy, an extremely high degree of oligarchy, over-concentration in Moscow, and a high degree of global mobility. The analysis of the Russian business elite allows concluding that Russia has developed a Moscow-centralized oligarchic and extensive-resource capitalism, which at the same time is an integral part of global capitalism.</t>
  </si>
  <si>
    <t>[Rakhmanov, Azat B.] Lomonosov Moscow State Univ, Moscow, Russia</t>
  </si>
  <si>
    <t>Rakhmanov, AB (corresponding author), Lomonosov Moscow State Univ, Moscow, Russia.</t>
  </si>
  <si>
    <t>azrakhmanov@mail.ru</t>
  </si>
  <si>
    <t>10.17223/1998863X/56/19</t>
  </si>
  <si>
    <t>PB6WH</t>
  </si>
  <si>
    <t>WOS:000596458500019</t>
  </si>
  <si>
    <t>Tokar, A; Osborne, J; Hengeveld, R; Lazarus, JV; Broerse, JEW</t>
  </si>
  <si>
    <t>Tokar, Anna; Osborne, Jacob; Hengeveld, Robbert; Lazarus, Jeffrey V.; Broerse, Jacqueline E. W.</t>
  </si>
  <si>
    <t>'I don't want anyone to know': Experiences of obtaining access to HIV testing by Eastern European, non-European Union sex workers in Amsterdam, the Netherlands</t>
  </si>
  <si>
    <t>SEXUALLY-TRANSMITTED INFECTIONS; RISK; SERVICES; BEHAVIOR; VIOLENCE; LONDON; WOMEN</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</si>
  <si>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t>
  </si>
  <si>
    <t>[Tokar, Anna; Lazarus, Jeffrey V.] Univ Barcelona, Hosp Clin, Barcelona Inst Global Hlth ISGlobal, Barcelona, Spain; [Osborne, Jacob; Hengeveld, Robbert; Broerse, Jacqueline E. W.] Vrije Univ Amsterdam, Fac Sci, Athena Inst, Amsterdam, Netherlands; [Osborne, Jacob; Hengeveld, Robbert; Broerse, Jacqueline E. W.] Amsterdam Publ Hlth Res Inst APH, Amsterdam, Netherlands</t>
  </si>
  <si>
    <t>University of Barcelona; Hospital Clinic de Barcelona; ISGlobal; Vrije Universiteit Amsterdam</t>
  </si>
  <si>
    <t>Tokar, A (corresponding author), Univ Barcelona, Hosp Clin, Barcelona Inst Global Hlth ISGlobal, Barcelona, Spain.</t>
  </si>
  <si>
    <t>anna.tokar@isglobal.org</t>
  </si>
  <si>
    <t>Lazarus, Jeffrey V./R-6248-2018; Tokar, Anna/V-7138-2018</t>
  </si>
  <si>
    <t>Lazarus, Jeffrey V./0000-0001-9618-2299; Tokar, Anna/0000-0003-4992-6819</t>
  </si>
  <si>
    <t>TransGlobal Health Program as a part of the Erasmus Mundus Joint Doctorate Programme</t>
  </si>
  <si>
    <t>This study was financed by the TransGlobal Health Program as a part of the Erasmus Mundus Joint Doctorate Programme.</t>
  </si>
  <si>
    <t>JUL 7</t>
  </si>
  <si>
    <t>e0234551</t>
  </si>
  <si>
    <t>10.1371/journal.pone.0234551</t>
  </si>
  <si>
    <t>MN1ZE</t>
  </si>
  <si>
    <t>WOS:000550645600019</t>
  </si>
  <si>
    <t>Orazova, G; Cohen, J</t>
  </si>
  <si>
    <t>Orazova, Gulshirin; Cohen, James</t>
  </si>
  <si>
    <t>English as a tool for empowering women's educational success: A case study of a young rural Turkmen woman</t>
  </si>
  <si>
    <t>TESOL JOURNAL</t>
  </si>
  <si>
    <t>GENDER</t>
  </si>
  <si>
    <t>English has gained in popularity as the world's lingua franca, inviting individuals and countries to join the international community. Since the collapse of the Soviet Union, the use of English has dramatically increased in Turkmenistan, in Central Asia (CA). Russian was required for securing jobs, professional development, and economic well-being in CA countries during the time of the Soviet Union, but it has been replaced with English. Using liberal feminist theory (Groenhout, 2002; Tong, 2009) and Norton's (1995) investment theory, this case study examined the experience of one woman learning English as a foreign language in rural Turkmenistan and its role in her professional trajectory and identity development as an empowered Turkmen woman. The authors show how Ayna, the case study participant, invested in learning English as a child but was originally prohibited from postsecondary education by the family's matriarch because Ayna is female. Later, with help from her parents and an English tutor, Ayna used her advanced English skills to access postsecondary employment and education, where she was introduced to Western philosophical and sociological texts. Through these experiences Ayna transformed her identity as an empowered woman by increasing her awareness of gender inequality, shifted her perspectives on rural village life, and took on, as she said, an English-speaking mindset.</t>
  </si>
  <si>
    <t>[Orazova, Gulshirin; Cohen, James] Northern Illinois Univ, De Kalb, IL 60115 USA</t>
  </si>
  <si>
    <t>Northern Illinois University</t>
  </si>
  <si>
    <t>Cohen, J (corresponding author), Northern Illinois Univ, De Kalb, IL 60115 USA.</t>
  </si>
  <si>
    <t>Jcohen2@niu.edu</t>
  </si>
  <si>
    <t>1056-7941</t>
  </si>
  <si>
    <t>1949-3533</t>
  </si>
  <si>
    <t>TESOL J</t>
  </si>
  <si>
    <t>TESOL J.</t>
  </si>
  <si>
    <t>e536</t>
  </si>
  <si>
    <t>10.1002/tesj.536</t>
  </si>
  <si>
    <t>JUL 2020</t>
  </si>
  <si>
    <t>QP3WB</t>
  </si>
  <si>
    <t>WOS:000545359800001</t>
  </si>
  <si>
    <t>Ermakov, DS; Panov, VI</t>
  </si>
  <si>
    <t>Ermakov, D. S.; Panov, V., I</t>
  </si>
  <si>
    <t>FROM ECOLOGY OF CHILDHOOD TO PSYCHOLOGY OF SUSTAINABLE DEVELOPMENT</t>
  </si>
  <si>
    <t>PSIKHOLOGICHESKII ZHURNAL</t>
  </si>
  <si>
    <t>conference; environmental psychology; childhood ecology; psychology of sustainable development; mental states; environmental education; subject-environment interactions</t>
  </si>
  <si>
    <t>The article presents the main results of the discussion of the status and prospects of environmental and psychological research at the international conference 9th Russian Conference on Environmental Psychology: From the Ecology of Childhood to the Psychology of Sustainable Development (March 17-19, 2020, Moscow). According to the results of the conference, it was noted that in the context of a global deterioration of the ecological and social situation on the planet, the coronavirus pandemic, the wide digitalization of life and other challenges, active participation required of psychologists and teachers in ensuring the ecological existence and development of children and adults in accordance with the goals of the Sustainable Development Concept of mankind and the planet.</t>
  </si>
  <si>
    <t>[Ermakov, D. S.] RUDN Univ, Peoples Friendship Univ Russia, Dept Psychol &amp; Pedag, Miklukho Maklaya Str 6, Moscow 117198, Russia; [Panov, V., I] Russian Acad Educ, Psychol Inst, Mokhovaya Str 9,Bld 4, Moscow 125009, Russia; [Panov, V., I] Russian Acad Educ, Moscow, Russia; [Panov, V., I] Lab Ecopsychol Dev &amp; Psychodidact, Moscow, Russia</t>
  </si>
  <si>
    <t>Peoples Friendship University of Russia; Psychological Institute, Russian Academy of Education</t>
  </si>
  <si>
    <t>Ermakov, DS (corresponding author), RUDN Univ, Peoples Friendship Univ Russia, Dept Psychol &amp; Pedag, Miklukho Maklaya Str 6, Moscow 117198, Russia.</t>
  </si>
  <si>
    <t>ermakov-ds@rudn.ru; ecovip@mail.ru</t>
  </si>
  <si>
    <t>Ermakov, Dmitry/AAN-3602-2020; Panov, Victor I/A-6198-2017</t>
  </si>
  <si>
    <t>Ermakov, Dmitry/0000-0003-0737-0189; Panov, Viktor/0000-0002-3189-5455</t>
  </si>
  <si>
    <t>RFBR [19-29-14067]</t>
  </si>
  <si>
    <t>RFBR(Russian Foundation for Basic Research (RFBR))</t>
  </si>
  <si>
    <t>The reported study was funded by RFBR, project number 19-29-14067.</t>
  </si>
  <si>
    <t>0205-9592</t>
  </si>
  <si>
    <t>PSIKHOL ZH</t>
  </si>
  <si>
    <t>Psikhologicheskii Zhurnal</t>
  </si>
  <si>
    <t>10.31857/S020595920010513-0</t>
  </si>
  <si>
    <t>OD5WD</t>
  </si>
  <si>
    <t>WOS:000579923100012</t>
  </si>
  <si>
    <t>Shustova, N; Luchenkova, M; Karina, O</t>
  </si>
  <si>
    <t>Shustova, Natalya; Luchenkova, Marina; Karina, Olga</t>
  </si>
  <si>
    <t>PECULIARITIES OF PARTICIPATIONAL INTERACTION IN THE SYSTEM PERSONS WITH DISABILITIES - SOCIETY</t>
  </si>
  <si>
    <t>REVISTA INCLUSIONES</t>
  </si>
  <si>
    <t>Participation; Disabilities; Types of participational interaction; Social adaptation; Perspectives</t>
  </si>
  <si>
    <t>YOUNG-PEOPLE; CHILDREN; SUBJECT; ADHD</t>
  </si>
  <si>
    <t>The article presents a theoretical review and empirical results highlighting the issue of the peculiarities of participational interaction in the system persons with disabilities (PWD) - society. The main contour of perception of PWD in modern society as well as the peculiarities of their subjective perception of the importance of participational interaction are characterized. The objective is to disclose the peculiarities of participational interaction of persons with disabilities in society on the basis of the authors' typology. As a diagnostic tool the authors' tool was used. The article presents the results of a theoretical analysis of modern Russian and foreign research which allowed us to single out the main predictors of participational process from the perspective of emotional, cognitive and behavioural aspects. The individual peculiarities of the manifestation of the development of the process of participation of persons with disabilities are presented. In the course of presentation of the empirical part of the research the typical models of participational interaction characterized of persons with disabilities are singled out. The means of realization of the set empirical objective is a cluster analysis.</t>
  </si>
  <si>
    <t>[Shustova, Natalya; Luchenkova, Marina; Karina, Olga] Saratov NG Chernyshevskii State Univ, Balashov Inst, Saratov, Russia</t>
  </si>
  <si>
    <t>Saratov State University</t>
  </si>
  <si>
    <t>Shustova, N (corresponding author), Saratov NG Chernyshevskii State Univ, Balashov Inst, Saratov, Russia.</t>
  </si>
  <si>
    <t>shustova_nat@mail.ru; kiselewa_m@mail.ru; karina_olga@mail.ru</t>
  </si>
  <si>
    <t>Karina, Olga/D-7516-2013; Kiseleva, Marina/D-8526-2013; Shustova, Natalya/D-8501-2013</t>
  </si>
  <si>
    <t>Shustova, Natalya/0000-0002-2589-1685</t>
  </si>
  <si>
    <t>Russian Foundation for Basic Research [17-06-00338-OGN]</t>
  </si>
  <si>
    <t>The research is supported by Russian Foundation for Basic Research (Project No. 17-06-00338-OGN The interconnection of personal expectations and the readiness for participation of persons with disabilities.</t>
  </si>
  <si>
    <t>EDITORIAL CUADERNOS SOFIA</t>
  </si>
  <si>
    <t>SANTIAGO</t>
  </si>
  <si>
    <t>MATUCANANA 700, SANTIAGO CENTRO, SANTIAGO, 00000, CHILE</t>
  </si>
  <si>
    <t>0719-4706</t>
  </si>
  <si>
    <t>REV INCL</t>
  </si>
  <si>
    <t>REV. INCL.</t>
  </si>
  <si>
    <t>JUL-SEP</t>
  </si>
  <si>
    <t>NT5HG</t>
  </si>
  <si>
    <t>WOS:000572971200040</t>
  </si>
  <si>
    <t>Höjdestrand, T</t>
  </si>
  <si>
    <t>Hojdestrand, Tova</t>
  </si>
  <si>
    <t>Fatherland, faith, and family values: anti-liberalism and the desire for difference among Russian grassroots conservatives</t>
  </si>
  <si>
    <t>GEOGRAFISKA ANNALER SERIES B-HUMAN GEOGRAPHY</t>
  </si>
  <si>
    <t>Roll-out and roll-back neoliberalism; populism; nationalism; Russia; social policy; childrens' rights</t>
  </si>
  <si>
    <t>NEOLIBERALISM; ANTHROPOLOGY</t>
  </si>
  <si>
    <t>This is a revised and extended version of my contribution to the Vega Symposium on Resurgent Nationalisms and Populist Politics in the Neoliberal Age, held at the Swedish Academy of Sciences, Stockholm, in April 2018. It is part of a Special Issue of Geografiska Annaler, Series B which also includes articles by Gillian Hart, Kanishka Goonewardena, and Manu Goswami. The article investigates how understandings of the concept 'liberalism' have shifted among ultranationalist Russian grassroots as the 'roll-back' neoliberalism (in Peck and Tickell's terms) of the turbulent 1990s has developed into 'roll-out' governance during Putin's presidency. A moral conservative Russian grassroots mobilization is traced from its origins as a crusade against sexual education in the late 1990s, to a campaign against reforms of the state child protection system initiated in the mid-2000s. In this time span, understandings of 'liberalism' as chaos and elimination of boundaries have been superseded by an image of liberalism as totalitarianism, a conception resembling academic criticism of neoliberal governmentality despite the movement's rejection of the purportedly 'liberal' Academy. The principal rejection of 'liberalism' is in practice mitigated also by ideals of communitarianism and civic engagement bearing many similarities to Western notions of 'civic liberalism'.</t>
  </si>
  <si>
    <t>[Hojdestrand, Tova] Lund Univ, Sociol Inst, S-22100 Lund, Sweden</t>
  </si>
  <si>
    <t>Lund University</t>
  </si>
  <si>
    <t>Höjdestrand, T (corresponding author), Lund Univ, Sociol Inst, S-22100 Lund, Sweden.</t>
  </si>
  <si>
    <t>tova.hojdestrand@soc.lu.se</t>
  </si>
  <si>
    <t>Hojdestrand, Tova/0000-0002-3740-993X</t>
  </si>
  <si>
    <t>TAYLOR &amp; FRANCIS LTD</t>
  </si>
  <si>
    <t>2-4 PARK SQUARE, MILTON PARK, ABINGDON OR14 4RN, OXON, ENGLAND</t>
  </si>
  <si>
    <t>0435-3684</t>
  </si>
  <si>
    <t>1468-0467</t>
  </si>
  <si>
    <t>GEOGR ANN B</t>
  </si>
  <si>
    <t>Geogr. Ann. Ser. B-Human Geogr.</t>
  </si>
  <si>
    <t>JUL 2</t>
  </si>
  <si>
    <t>10.1080/04353684.2020.1780790</t>
  </si>
  <si>
    <t>JUN 2020</t>
  </si>
  <si>
    <t>Geography</t>
  </si>
  <si>
    <t>MK7FY</t>
  </si>
  <si>
    <t>Green Submitted, hybrid</t>
  </si>
  <si>
    <t>WOS:000547039000001</t>
  </si>
  <si>
    <t>Bulatov, IA; Kovaleva, DN</t>
  </si>
  <si>
    <t>Bulatov, Ivan A.; Kovaleva, Dania N.</t>
  </si>
  <si>
    <t>Construction of the Imperial Identity in the Youth Organizations of the Russian Empire at the beginning of the 20th century</t>
  </si>
  <si>
    <t>Russian Empire; imperial nationalism; nation; education; identity; scouting; sokolstvo; poteshnie</t>
  </si>
  <si>
    <t>The people of the 19th century differed from the people of traditional society in many ways. One of the most important differences was a new type of identity - nation. It replaced class and local identities. However, people could not immediately recognize themselves as part of a new community based on culture and civil rights. The new identity gradually established itself through the regular army, the press, and schools. Youth organizations have become another instrument for national identity. They, as well as Nations, were a phenomenon of the late modern period, since in a traditional society there was no problem of free time for a large number of youth. In the Russian Empire, the public authorities didn't immediately realize the need to form a national identity. However, having realized that the Nations, including the Russian one, will develop in any case, the state decided to lead this process. Children's movements, which appeared in Russia at the beginning of the 20th century, were also involved in this process. In addition to physical development, and education of the qualities necessary for a good person and citizen, 'Sokol', 'Poteshnie' and Scout movements, in alliance with the state built the identity based on patriotism, monarchism and religion. The article examines the history of these organizations, their relationship with the public authorities and the system of national-Patriotic education.</t>
  </si>
  <si>
    <t>[Bulatov, Ivan A.; Kovaleva, Dania N.] Yuri Gagarin State Tech Univ Saratov, Saratov, Russia</t>
  </si>
  <si>
    <t>bulatovivan64@gmail.com; dasha1109@mail.ru</t>
  </si>
  <si>
    <t>Kovaleva, Darya/AAB-7185-2021; Bulatov, Ivan/AAB-5679-2021</t>
  </si>
  <si>
    <t>10.13187/bg.2020.2.854</t>
  </si>
  <si>
    <t>LU0SB</t>
  </si>
  <si>
    <t>WOS:000537472700043</t>
  </si>
  <si>
    <t>Kaminskiy, IV; Leonov, SV; Polikanova, IS; Egorov, SY; Klimenko, VA</t>
  </si>
  <si>
    <t>Kaminskiy, Igor, V; Leonov, Sergey, V; Polikanova, Irina S.; Egorov, Sergey Yu; Klimenko, Victor A.</t>
  </si>
  <si>
    <t>Action and Situation Imagery Modelling: Classical Research and Emerging Perspectives in Russian Psychology</t>
  </si>
  <si>
    <t>SIBIRSKIY PSIKHOLOGICHESKIY ZHURNAL-SIBERIAN JOURNAL OF PSYCHOLOGY</t>
  </si>
  <si>
    <t>sport psychology; mental picture; mental practice; orientational activity; motor skill; movement control; levels of imagery; action imagery; situation imagery; integrated imagery</t>
  </si>
  <si>
    <t>MENTAL PRACTICE; MOTOR; ACQUISITION</t>
  </si>
  <si>
    <t>Motor imagery is a key concept in the context of psychological mechanisms of movement control. For approximately 200 years, movement has been considered a consequence of desire to reproduce corresponding previous sensory experience. Hence, voluntary movement execution should rely on its mental counterpart which is created secondary to its reception by sensory organs, like other content of the consciousness, in a process called interiorization. This mental counterpart formation is not instant and results from learning. However, studies of this process are challenging as it is usually based on pre-existing stereotypes and in general never starts from scratch in adults. Russian psychologists provided 2 solutions for this issue, namely, studies involving children and studies introducing specific action conditions (e.g. sensory feedback inversion). Evidence from these studies suggests that the motor image is a gradually forming nested structure comprised of 2 parts. The first one, situation imagery, functions to represent environment. Accuracy of this representation is a primary factor to limit performance since action imagery, being the second part of the motor image, has to be created in congruence with this mental reconstruction of environmental conditions. Sometimes specific activity called orientational activity is required to probe the environment. Although orientational activity seems to interfere with action execution, it is recommended to not merely keep this probing in place but even to facilitate it as a mean to enhance learning. A set of criteria, called orienting basis of an action, indicating progress towards a goal and enabling a subject to assess action performance and need for corrections, appears to be an essential element in action planning. Depending on whether there is a match between action content and its orienting basis as well as whether progress towards a goal has positive or negative appraisal, there can be 4 possible scenarios for action correction: (1) correction is not required, (2) the orienting basis has to be corrected so that the action could be successfully used, (3) the orienting basis has to be corrected to block the action, (4) the execution has to be corrected to match the orienting basis. Corrections can be performed automatically, with conscious efforts or after additional probing activity depending on level of expertise, degree of mismatch between orienting and executional parts of an action and a cause of errors. Importance of attention to the situation varies according to specifics of a particular sport and personal experience. It is suggested to recognize activities with most important role of: (1) situation imagery for tactical tasks performance, (2) situation imagery for technique control, (3) action imagery. These classes are integrated into a hierarchical structure with the last ones being subordinated to the first in succession.</t>
  </si>
  <si>
    <t>[Kaminskiy, Igor, V; Polikanova, Irina S.] Lomonosov Moscow State Univ, Fac Psychol, Lab Psychol Profess &amp; Conflict, 11 Build,9 Mokhovaya Str, Moscow 125009, Russia; [Leonov, Sergey, V; Egorov, Sergey Yu; Klimenko, Victor A.] Lomonosov Moscow State Univ, Fac Psychol, Dept Methodol Psychol, 11 Build,9 Mokhovaya Str, Moscow 125009, Russia</t>
  </si>
  <si>
    <t>Lomonosov Moscow State University; Lomonosov Moscow State University</t>
  </si>
  <si>
    <t>Kaminskiy, IV (corresponding author), Lomonosov Moscow State Univ, Fac Psychol, Lab Psychol Profess &amp; Conflict, 11 Build,9 Mokhovaya Str, Moscow 125009, Russia.</t>
  </si>
  <si>
    <t>min5drav@mail.ru; svleonov@gmail.com; irinapolikanova@mail.ru; s.egorov.msu@gmail.com; klimenko@siberia.design</t>
  </si>
  <si>
    <t>Polikanova, Irina S./I-8857-2012; Leonov, Sergey/I-8368-2012; Egorov, Sergey Yu./E-5145-2010</t>
  </si>
  <si>
    <t>Polikanova, Irina S./0000-0002-5323-3487; Egorov, Sergey Yu./0000-0002-2509-7553</t>
  </si>
  <si>
    <t>1726-7080</t>
  </si>
  <si>
    <t>2411-0809</t>
  </si>
  <si>
    <t>SIBIRSKIY PSIKHOL ZH</t>
  </si>
  <si>
    <t>Sib. Psikhologicheskiy Zhurnal</t>
  </si>
  <si>
    <t>10.17223/17267080/76/3</t>
  </si>
  <si>
    <t>OE5FQ</t>
  </si>
  <si>
    <t>WOS:000580556500003</t>
  </si>
  <si>
    <t>Wathen, MV</t>
  </si>
  <si>
    <t>Wathen, Maria, V</t>
  </si>
  <si>
    <t>Institutional Logics and Diverging Organizational Forms: An Empirical Study in Russia</t>
  </si>
  <si>
    <t>JOURNAL OF PUBLIC AND NONPROFIT AFFAIRS</t>
  </si>
  <si>
    <t>Institutional Logics; Russia; Social Service; NGO; Microfoundations</t>
  </si>
  <si>
    <t>CIVIL-SOCIETY; NONPROFIT ORGANIZATIONS; SERVICE DELIVERY; NGOS; COMPLEXITY; LEADERSHIP; INNOVATION; PROVIDERS; CHILDREN; HEALTH</t>
  </si>
  <si>
    <t>Using an institutional logics approach, this study investigates how the institutional logics of leaders of grassroots social service nongovernmental organizations (NGOs) in Russia changed over time and how these changes related to changes in organizational mission, people served, professionalization, and interactions with the government. Relying on interviews as well as other data gathered, this analysis of organizational leaders' narratives reveals the identities and experiences that these leaders turn to in their sensemaking of significant events. The findings show that, on the one hand, social welfare NGOs continued to provide services, increased their advocacy efforts, and professionalized their staff. Volunteer organizations, on the other hand, discontinued provision of social services turning instead to the recruitment and development of volunteers. Theoretically, this empirical case illustrates how an interplay of factors at multiple levels can affect the expression of logics at the organizational level.</t>
  </si>
  <si>
    <t>[Wathen, Maria, V] Loyola Univ, Social Work, Chicago, IL 60611 USA</t>
  </si>
  <si>
    <t>Loyola University Chicago</t>
  </si>
  <si>
    <t>Wathen, MV (corresponding author), Loyola Univ, Social Work, Chicago, IL 60611 USA.</t>
  </si>
  <si>
    <t>Wathen, Maria V/0000-0003-3771-3162</t>
  </si>
  <si>
    <t>Fulbright IIE Grant; University of Michigan Rackham International Research Award</t>
  </si>
  <si>
    <t>The author declares that there are no conflicts of interest that relate to the research, authorship, or publication of this article. This research was funded by a Fulbright IIE Grant and a University of Michigan Rackham International Research Award.</t>
  </si>
  <si>
    <t>MIDWEST PUBLIC AFFAIRS CONFERENCE</t>
  </si>
  <si>
    <t>RALEIGH</t>
  </si>
  <si>
    <t>MIDWEST PUBLIC AFFAIRS CONFERENCE, RALEIGH, NC 00000 USA</t>
  </si>
  <si>
    <t>2381-3717</t>
  </si>
  <si>
    <t>J PUBLIC NONPROFIT A</t>
  </si>
  <si>
    <t>J. Public Nonprofit Aff.</t>
  </si>
  <si>
    <t>SUM</t>
  </si>
  <si>
    <t>10.20899/jpna.6.2.159-181</t>
  </si>
  <si>
    <t>Public Administration</t>
  </si>
  <si>
    <t>MW4YL</t>
  </si>
  <si>
    <t>WOS:000557044200004</t>
  </si>
  <si>
    <t>An, S; Kulmala, M</t>
  </si>
  <si>
    <t>An, Sofia; Kulmala, Meri</t>
  </si>
  <si>
    <t>Global deinstitutionalisation policy in the post-Soviet space: A comparison of child-welfare reforms in Russia and Kazakhstan</t>
  </si>
  <si>
    <t>GLOBAL SOCIAL POLICY</t>
  </si>
  <si>
    <t>Child welfare; deinstitutionalisation; global social policy; institutional change; Kazakhstan; post-socialism; Russia</t>
  </si>
  <si>
    <t>SOCIAL-POLICY; OPPORTUNITIES; CONSTRAINTS; POLITICS</t>
  </si>
  <si>
    <t>This article compares how the global policy of deinstitutionalisation (DI) of child welfare travelled, was translated and institutionalised in two post-Soviet countries - Russia and Kazakhstan. These countries share a Soviet legacy of child-welfare systems dominated by residential care and have recently introduced similar DI reforms based on the global child rights framework. However, despite similar institutional legacies and post-Soviet conditions, the DI reforms have produced different outcomes in terms of the scope and pace of the institutionalisation of DI policy. In Russia, the DI of child welfare has been a fast-moving and sweeping reform, while in Kazakhstan, the implementation of DI has been an incremental and gradual process. We argue that the institutionalisation of the DI policy in two post-Soviet contexts was an outcome of the interplay between structural factors and the agency of policy actors who translated global DI ideology into domestic policy discourses. Yet, they were 'sold' with quite different discursive frames - one nationalist, another one trans-nationalist - in these two countries. We claim that the geopolitical position of a country is also a significant factor for framing and thus, in the end, in how child-welfare systems have been reformed.</t>
  </si>
  <si>
    <t>[An, Sofia] Nazarbayev Univ, Astana, Kazakhstan; [Kulmala, Meri] Univ Helsinki, Fac Social Sci, Helsinki Inequal Initiat INEQ, Helsinki, Finland</t>
  </si>
  <si>
    <t>Nazarbayev University; University of Helsinki</t>
  </si>
  <si>
    <t>Kulmala, M (corresponding author), Univ Helsinki, Box 4,Yliopistonkatu 3, FI-00014 Helsinki, Finland.</t>
  </si>
  <si>
    <t>meri.kulmala@helsinki.fi</t>
  </si>
  <si>
    <t>Kulmala, Markku T/I-7671-2016</t>
  </si>
  <si>
    <t>Kulmala, Markku T/0000-0003-3464-7825; Kulmala, Meri/0000-0002-3834-9385</t>
  </si>
  <si>
    <t>University of Helsinki; Academy of Finland; Kone Foundation</t>
  </si>
  <si>
    <t>University of Helsinki; Academy of Finland(Research Council of Finland); Kone Foundation</t>
  </si>
  <si>
    <t>The author(s) disclosed receipt of the following financial support for the research, authorship, and/or publication of this article: The research project, led by Meri Kulmala, has been funded by the University of Helsinki, Academy of Finland and Kone Foundation.</t>
  </si>
  <si>
    <t>1468-0181</t>
  </si>
  <si>
    <t>1741-2803</t>
  </si>
  <si>
    <t>GLOB SOC POLICY</t>
  </si>
  <si>
    <t>Glob. Soc. Policy</t>
  </si>
  <si>
    <t>10.1177/1468018120913312</t>
  </si>
  <si>
    <t>MAY 2020</t>
  </si>
  <si>
    <t>RI7DE</t>
  </si>
  <si>
    <t>WOS:000534331900001</t>
  </si>
  <si>
    <t>Tammpuu, P; Juzefovics, J; Seppel, K</t>
  </si>
  <si>
    <t>Tammpuu, Piia; Juzefovics, Janis; Seppel, Kulliki</t>
  </si>
  <si>
    <t>Claiming the right to a happy Soviet childhood: discursive enactment of memory citizenship among Russian-speakers in Estonia</t>
  </si>
  <si>
    <t>JOURNAL OF BALTIC STUDIES</t>
  </si>
  <si>
    <t>Citizenship; civic identity; memory; social media; Russian-speaking minority</t>
  </si>
  <si>
    <t>COLLECTIVE MEMORY; IDENTITY; REPRESENTATIONS; REMEMBRANCE; POLITICS; AGENCY</t>
  </si>
  <si>
    <t>Drawing on the concept of memory citizenship, this study examines the discursive enactment of citizenship evoked by social contention around memories of the Soviet past among the Russian-speaking minority in Estonia. It scrutinizes the rhetorical strategies and argumentative practices applied by Estonian Russian-speakers in social media discourse to defy the perceived politicization of Soviet childhood and the claim for recognition and inclusion both as mnemonic actors and political subjects. The paper demonstrates the potential of digital and performative modes of citizenship for minority publics to exercise their civic agency beyond conventional realms and forms of political participation.</t>
  </si>
  <si>
    <t>[Tammpuu, Piia; Juzefovics, Janis; Seppel, Kulliki] Univ Tartu, Inst Social Studies, Tartu, Estonia</t>
  </si>
  <si>
    <t>University of Tartu</t>
  </si>
  <si>
    <t>Tammpuu, P (corresponding author), Univ Tartu, Inst Social Studies, Tartu, Estonia.</t>
  </si>
  <si>
    <t>piia.tammpuu@ut.ee</t>
  </si>
  <si>
    <t>Juzefovičs, Jānis/AAT-1274-2021</t>
  </si>
  <si>
    <t>Juzefovičs, Jānis/0000-0001-7285-1806; Tammpuu, Piia/0000-0002-2056-9048</t>
  </si>
  <si>
    <t>Estonian Research Council [PUT1624]</t>
  </si>
  <si>
    <t>Estonian Research Council(Estonian Research Council)</t>
  </si>
  <si>
    <t>This work was supported by Estonian Research Council [PUT1624].</t>
  </si>
  <si>
    <t>ASSOC ADVANCEMENT BALTIC STUDIES INC</t>
  </si>
  <si>
    <t>PORTLAND</t>
  </si>
  <si>
    <t>3465 EAST BURNSIDE ST, PORTLAND, OR 97214-2050 USA</t>
  </si>
  <si>
    <t>0162-9778</t>
  </si>
  <si>
    <t>1751-7877</t>
  </si>
  <si>
    <t>J BALTIC STUD</t>
  </si>
  <si>
    <t>J. Baltic Stud.</t>
  </si>
  <si>
    <t>APR 2</t>
  </si>
  <si>
    <t>10.1080/01629778.2020.1746677</t>
  </si>
  <si>
    <t>APR 2020</t>
  </si>
  <si>
    <t>Area Studies; Humanities, Multidisciplinary</t>
  </si>
  <si>
    <t>Area Studies; Arts &amp; Humanities - Other Topics</t>
  </si>
  <si>
    <t>LN3IU</t>
  </si>
  <si>
    <t>WOS:000526792200001</t>
  </si>
  <si>
    <t>Radetskaya, IV; Rudenko, IV; Nikolayuk, AE; Busoedov, AA</t>
  </si>
  <si>
    <t>Radetskaya, Irina, V; Rudenko, Irina, V; Nikolayuk, Anastasia E.; Busoedov, Aleksey A.</t>
  </si>
  <si>
    <t>Educational Quest as an Innovative form of Professional Self-Determination of the Youth</t>
  </si>
  <si>
    <t>INTERNATIONAL JOURNAL OF APPLIED EXERCISE PHYSIOLOGY</t>
  </si>
  <si>
    <t>professional self-determination; educational standard; quest technologies; flow diagram; information technologies</t>
  </si>
  <si>
    <t>Professional self-determination of the youth in modern conditions involves responsible participation and interaction of various actors: teenagers, teachers, parents, social structures and organizations. Based on the analysis of the modern theory and practice of education, the authors emphasize the lack of innovative approaches and forms of career guidance among the youth, contributing to the conscious choice of future profession. Modern socio-cultural conditions determine the development of educational technologies that include quest technology. The paper reveals the development features of educational quests of professional focus, the types of quests that can be efficient in forming the ideas about popular professions, and on the expansion of personal opportunities in professional interests. The authors developed a flow diagram to design educational quests of professional focus. The experimental activities on the basis of the regional children's public organization 'Republic of young transbaikalians', with more than 3,000 students participating, it was proved that educational quests efficiently influence professional self-determination, help young people to focus on professions that are in demand in the modern Russian labor market. This paper is for the heads and employees of education management bodies, public organizations, and also for all professionals and citizens interested in the development of the Russian education system.</t>
  </si>
  <si>
    <t>[Radetskaya, Irina, V] Transbaikal State Univ, Dept Pedag, Chita, Russia; [Rudenko, Irina, V] Togliatti State Univ, Dept Pedag &amp; Teaching Methodol, Tolyatti, Russia; [Nikolayuk, Anastasia E.] Childrens Hlth &amp; Educ Ctr Youth Tourism &amp; Local H, Addit Educ, Chita, Russia; [Busoedov, Aleksey A.] Transbaikal State Univ, Hist Dept, Chita, Russia</t>
  </si>
  <si>
    <t>Transbaikal State University; Togliatti State University; Transbaikal State University</t>
  </si>
  <si>
    <t>Radetskaya, IV (corresponding author), Transbaikal State Univ, Dept Pedag, Chita, Russia.</t>
  </si>
  <si>
    <t>Russian Federation [18-1-00573]</t>
  </si>
  <si>
    <t>Russian Federation(Russian Federation)</t>
  </si>
  <si>
    <t>The study was supported by the grant 18-1-00573 Educational quest as an innovative form of professional self-determination of the youth of the President of the Russian Federation for the development of civil society, provided by the Presidential Grants Fund.</t>
  </si>
  <si>
    <t>INT JOURNAL APPLIED EXERCISE PHYSIOLOGY</t>
  </si>
  <si>
    <t>MAZANDARAN</t>
  </si>
  <si>
    <t>C/O ALI REZA AMANI, MANAGING ED, SHOMAL UNIV, PO BOX 731, MAZANDARAN, 46131-46391, IRAN</t>
  </si>
  <si>
    <t>2322-3537</t>
  </si>
  <si>
    <t>INT J APPL EXERC PHY</t>
  </si>
  <si>
    <t>Int. J. Appl. Exerc. Physiol.</t>
  </si>
  <si>
    <t>LG6QO</t>
  </si>
  <si>
    <t>WOS:000528223300023</t>
  </si>
  <si>
    <t>Ablyatipova, NA</t>
  </si>
  <si>
    <t>Ablyatipova, Natalya A.</t>
  </si>
  <si>
    <t>PROBLEMS OF PARTICIPATION OF THE GUARDIANSHIP AUTHORITY IN THE SYSTEM OF DISPUTES ON THE EXERCISE OF PARENTAL RIGHTS BY A PARENT WHO LIVES SEPARATELY FROM THE CHILD</t>
  </si>
  <si>
    <t>disputes about the upbringing of children; guardianship authorities; the exercise of parental rights; the rights of the child; the separation of parents</t>
  </si>
  <si>
    <t>The nature and complexity of the consideration of disputes concerning participation in the upbringing of the child and the definition of the procedure for communication with him is that it is necessary to protect the subjective rights of minors, while respecting their interests. The public orientation of family law is demonstrated by the rules governing the procedural situation of the guardianship and guardianship authorities in the consideration of disputes concerning the upbringing of children in the separation of parents, which entrust the guardianship and guardianship authorities with the responsibility to protect the institution of childhood. The purpose of this work is to identify the mechanism for the participation of guardianship authorities in the system of disputes concerning the exercise of parental rights by a parent who resides separately from the child. Guardianship and guardianship authorities in accordance with the rules of the Family Code of the Russian Federation are given the authority to consider issues arising between parents in the exercise of their parental rights, their differences. The analysis of the legislation allows to allocate the pre-trial procedure of appeal for the resolution of the dispute, as well as the direct participation of the trusteeship and guardianship authorities in the judicial proceedings. The work examines the mechanism of appeal to the trusteeship and guardianship body and highlights the main problems of pre-trial settlement of the dispute. There are two main categories of disputes concerning the upbringing of children arising from the separation of parents. The established procedure for the consideration of disputes concerning the upbringing of children, provides for the appointment of proceedings in a court session only after receiving from the guardianship authorities the documents drawn up and approved in the established procedure for the examination of the living conditions of persons claiming to be raising the child. The involvement of guardianship and guardianship authorities is primarily aimed at protecting the institution of childhood and promotes a comprehensive examination of the facts by the court. The author has identified a number of typical problems related to the participation of guardianship and guardianship authorities in court proceedings for the upbringing of children, and recommendations are made to optimize the procedure for the participation of these bodies in the resolution of such cases. On the basis of analysis of legislation and judicial practice, ways are proposed to improve the mechanism for the participation of trusteeship and guardianship authorities in these disputes. In order to improve the protection of the interests of children, it is proposed that the guardianship authorities should take responsibility for the conduct of parent education and the possibility of clarifying the requirements in the course of the proceedings parents of other parental rights. Despite the problems identified, the very concept of the participation of guardianship and guardianship authorities in the performance of their duties and compliance with the requirements of the law has been found to be a necessary tool for the State to prevent possible violations of the rights of the child.</t>
  </si>
  <si>
    <t>[Ablyatipova, Natalya A.] Russian State Univ Justice, Crimean Branch, Simferopol, Ukraine</t>
  </si>
  <si>
    <t>Ablyatipova, NA (corresponding author), Russian State Univ Justice, Crimean Branch, Simferopol, Ukraine.</t>
  </si>
  <si>
    <t>ve_na2014@mail.ru</t>
  </si>
  <si>
    <t>Ablyatipova, Natalya/AAM-1439-2021</t>
  </si>
  <si>
    <t>10.17223/22253513/35/11</t>
  </si>
  <si>
    <t>LD8RY</t>
  </si>
  <si>
    <t>WOS:000526296100011</t>
  </si>
  <si>
    <t>Holom, EC</t>
  </si>
  <si>
    <t>Holom, Elena Crinela</t>
  </si>
  <si>
    <t>Recovering the Wounds of War Transylvanian Soldiers and their Families during and After the First World War</t>
  </si>
  <si>
    <t>TRANSYLVANIAN REVIEW</t>
  </si>
  <si>
    <t>Transylvania; First World War; Invalids; Orphans and Widows Database; pensions; remarriage</t>
  </si>
  <si>
    <t>More than a century after the end of the First World War, a series of aspects related to the horrors of the conflict are still unknown, a situation that is felt even more acutely in the states that were part of the former Austro-Hungarian monarchy. As far as Transylvania is concerned, documents kept in archives help provide missing information and describe the sense of loss and the tragic impact of the First World War. The Invalids, Orphans and War Widows (IOWW) archival collection of Bistrila has been the starting point for compiling the first database on these social categories created by the war in Transylvania. The preliminary results of the information analyzed from the table relating to the widows highlighted the vast numbers of soldiers conscripted in the early stages of the war, their participation in the military operations in Galicia, Russia and on the Western Front, as well as their tragic destiny (disappearance or death). The data analyzed have also shown that a large number of women and young children were left behind, and shed light on the life decisions made by women (remarriages) following the disappearance/death of their husbands.</t>
  </si>
  <si>
    <t>[Holom, Elena Crinela] Babes Bolyai Univ, Ctr Populat Studies, 68 Avram Iancu St, Cluj Napoca 400083, Romania</t>
  </si>
  <si>
    <t>Babes Bolyai University from Cluj</t>
  </si>
  <si>
    <t>Holom, EC (corresponding author), Babes Bolyai Univ, Ctr Populat Studies, 68 Avram Iancu St, Cluj Napoca 400083, Romania.</t>
  </si>
  <si>
    <t>elena.holom@ubbcluj.ro</t>
  </si>
  <si>
    <t>CENTER TRANSYLVANIAN STUDIES</t>
  </si>
  <si>
    <t>CLUJ-NAPOCA</t>
  </si>
  <si>
    <t>2 NASAUD ST, CLUJ-NAPOCA, 400610, ROMANIA</t>
  </si>
  <si>
    <t>1221-1249</t>
  </si>
  <si>
    <t>TRANSYLV REV</t>
  </si>
  <si>
    <t>Transylv. Rev.</t>
  </si>
  <si>
    <t>SPR</t>
  </si>
  <si>
    <t>Area Studies; History</t>
  </si>
  <si>
    <t>MB8FW</t>
  </si>
  <si>
    <t>WOS:000542834000002</t>
  </si>
  <si>
    <t>Indenbaum, EL</t>
  </si>
  <si>
    <t>Indenbaum, Elena L.</t>
  </si>
  <si>
    <t>Inclusive Competences as a Perspective of Modern Pedagogical Education</t>
  </si>
  <si>
    <t>inclusive education; inclusive competences; children with special educational needs; readiness to realize inclusive education; students of pedagogical universities</t>
  </si>
  <si>
    <t>The article analyzes the problems of the practical implementation of inclusive education in the Russian Federation. It includes a brief analysis of the shortcomings of education in separate educational institutions (special correctional schools), information about the dynamics of the development of inclusive processes, modern statistical data including financial support for the inclusion in some of Siberian regions as well as justification of the high practical significance of forming inclusive competences in teachers. The definition of the concept is proposed. The article presents the structure of inclusive competences, the list of problems that have not yet been solved, a brief review of publications devoted to the analysis of teachers' readiness to realize inclusive education, data from the results of studies of students, which demonstrate an insufficient level of formation of the necessary competences in them. The methods used for anonymous questioning and testing of advances in the field of the knowledge component of the readiness proved a reliable difference between students who were initially focused on helping children with special needs and students who chose other pedagogical specialties. They showed a certain positive dynamics in their attitude to educational rights of the children of the discussed group. The author discusses the contradiction between the focus of the educational process in Russian schools on the priority of learning achievements and on other educational success criteria for most children with developmental abnormalities. The article considers the persisting risk of graduating teachers who only formally accept the values of inclusion. The article provides both a critical analysis of research studies aimed at forming readiness to realize inclusion and the effectiveness of the methods and techniques used in inclusive work. As a flaw, there is a tendency to consider the category of children with special educational needs regardless of reasons for their occurrence, as well as the researchers' poor knowledge of the long experience in correctional and pedagogical support in the country. The author emphasizes the need to engage all lecturers of pedagogical universities in the forming of possible prerequisites for the acquisition of inclusive competences in future teachers. The conditions that facilitate this process involve: including tasks for working with children with special needs during various training practices, using didactic techniques and means that increase students' emotional involvement, explaining to them the differences in the target results of education (the need to form life competences in children). References to studies on this problem are listed. Means of formation and evaluation of the components of inclusive competences in students are systematized, and emphasis is placed on the need to develop sustainable teamwork skills in them. Attention is drawn to the need to encourage teachers for success in educating children with special needs, to strengthen interaction with special teachers, and to prospects of a productive discussion of the problem.</t>
  </si>
  <si>
    <t>[Indenbaum, Elena L.] Irkutsk State Univ, Irkutsk, Russia</t>
  </si>
  <si>
    <t>Indenbaum, EL (corresponding author), Irkutsk State Univ, Irkutsk, Russia.</t>
  </si>
  <si>
    <t>eleon-irk@yandex.ru</t>
  </si>
  <si>
    <t>10.17223/15617793/452/24</t>
  </si>
  <si>
    <t>LJ3EA</t>
  </si>
  <si>
    <t>WOS:000530049800024</t>
  </si>
  <si>
    <t>Martin, S</t>
  </si>
  <si>
    <t>Martin, Sean</t>
  </si>
  <si>
    <t>ZOFIA SZYMANSKA AND CHILD WELFARE IN TWENTIETH-CENTURY POLAND</t>
  </si>
  <si>
    <t>NASHIM-A JOURNAL OF JEWISH WOMENS STUDIES &amp; GENDER ISSUES</t>
  </si>
  <si>
    <t>Zofia Szymanska was trained as a child psychiatrist in Paris before and during World War I. She practiced in revolutionary Russia and in interwar Warsaw. She survived the Warsaw Ghetto in hiding with nuns and after the war became a state employee in communist Poland. An examination of Szymanska's career both before and after World War II introduces us to the development of child welfare services; the transformation of philanthropy into professional social work; the training of psychiatrists, teachers and social workers; the participation of Jewish and Polish women in these fields; the history of crime among and punishment of juveniles; the history of special needs education among Jews and in Poland; aid provided to Jews during World War II; and connections between Catholic institutions and the state in postwar Poland. This outline of Szymanska's biography allows us to consider twentieth-century narratives of disruption and continuity.</t>
  </si>
  <si>
    <t>[Martin, Sean] Western Reserve Hist Soc, Jewish Hist, Cleveland, OH 44106 USA</t>
  </si>
  <si>
    <t>Martin, S (corresponding author), Western Reserve Hist Soc, Jewish Hist, Cleveland, OH 44106 USA.</t>
  </si>
  <si>
    <t>smartin@wrhs.org</t>
  </si>
  <si>
    <t>INDIANA UNIV PRESS</t>
  </si>
  <si>
    <t>601 N MORTON STREET, BLOOMINGTON, IN 47404-3797 USA</t>
  </si>
  <si>
    <t>0793-8934</t>
  </si>
  <si>
    <t>1565-5288</t>
  </si>
  <si>
    <t>NASHIM</t>
  </si>
  <si>
    <t>Nashim</t>
  </si>
  <si>
    <t>10.2979/nashim.36.1.09</t>
  </si>
  <si>
    <t>MO9BH</t>
  </si>
  <si>
    <t>WOS:000551811200009</t>
  </si>
  <si>
    <t>Sokolskaya, MV; Tkachenko, AV; Kosiborod, OL; Bezborodova, MA; Polevoy, SA; Kalinina, NV; Shabanova, OV; Goloshumova, GS</t>
  </si>
  <si>
    <t>Sokolskaya, Marina, V; Tkachenko, Anna, V; Kosiborod, Olga L.; Bezborodova, Maria A.; Polevoy, Sergey A.; Kalinina, Natalia, V; Shabanova, Oksana, V; Goloshumova, Galina S.</t>
  </si>
  <si>
    <t>The concept of inclusive education and its psychological and pedagogical implementation in Russia against the background of current reforms in education</t>
  </si>
  <si>
    <t>REVISTA SAN GREGORIO</t>
  </si>
  <si>
    <t>federal state standards; inclusion; inclusive education; students with special educational needs</t>
  </si>
  <si>
    <t>CULTURE</t>
  </si>
  <si>
    <t>Various conceptual approaches to understanding inclusive education have historically been formed in international and Russian law, in social and pedagogical experience and the ways of its implementation are multifaceted. Bringing legislation in conformity with international standards requires substantial reform in all areas of law, the formation of a new conceptual and categorical apparatus, classifications, a new approach to the implementation of interaction between agencies, social welfare, education, and medicine. A serious psychological and pedagogical assessment of each step of these reforms is required, taking account of the delayed results, achieving unity and understanding in society. The authors of this paper substantiate the importance and necessity of developing and implementing a program to create a model of inclusive education for children with disabilities. The authors conclude that the contemporary general education program should include the changes and conditions required for the successful implementation of inclusive education, namely, accepting the individuality of each student, the provision of the special needs of each child and appropriate systematic training of teachers, psychologists, medical and social workers.</t>
  </si>
  <si>
    <t>[Sokolskaya, Marina, V] Russian Univ Transport, Dept Psychol Sociol State &amp; Municipal Operat, Moscow, Russia; [Tkachenko, Anna, V] Far Eastern State Transportat Univ, Dept Foreign Languages &amp; Intercultural Commun, Khabarovsk, Russia; [Kosiborod, Olga L.] Moscow City Univ, Inst Culture &amp; Arts, Moscow, Russia; [Bezborodova, Maria A.] Moscow Pedag State Univ, Dept Theory &amp; Practice Primary Educ, Moscow, Russia; [Polevoy, Sergey A.] Financial Univ Govt Russian Federat, Dept Management, Moscow, Russia; [Kalinina, Natalia, V] Kosygin State Univ Russia, Moscow State Univ Design &amp; Technol, Dept Psychol, Moscow, Russia; [Shabanova, Oksana, V] Ulyanovsk State Univ, Dept Pedag Vocat Educ &amp; Social Act, Ulyanovsk, Russia; [Goloshumova, Galina S.] Moscow Pedag State Univ, Dept Pop Jazz Art, Moscow, Russia</t>
  </si>
  <si>
    <t>Russian University of Transport; Moscow City University; Financial University Under the Government of Russian Federation; Kosygin State University of Russia; Ulyanovsk State University</t>
  </si>
  <si>
    <t>Sokolskaya, MV (corresponding author), Russian Univ Transport, Dept Psychol Sociol State &amp; Municipal Operat, Moscow, Russia.</t>
  </si>
  <si>
    <t>mvsokolskaya@mail.ru; 9in26@mail.ru; gofman_choir@mail.ru; purity2002@mail.ru; SAPolevoy@fa.ru; kalinata66@mail.ru; onlyox@yandex.ru; g-gs@mail.ru</t>
  </si>
  <si>
    <t>Maria, Bezborodova/U-6893-2018; Kalinina, Natalia/P-6681-2017</t>
  </si>
  <si>
    <t>Kalinina, Natalia/0000-0003-3619-7215</t>
  </si>
  <si>
    <t>UNIV SAN GREGORIO PORTOVIEJO</t>
  </si>
  <si>
    <t>PORTOVIEJO</t>
  </si>
  <si>
    <t>AVENIDA METROPOLITANA NO 2005 &amp; AVE OLIMPIC, PORTOVIEJO, MANABI 130105, ECUADOR</t>
  </si>
  <si>
    <t>1390-7247</t>
  </si>
  <si>
    <t>2528-7907</t>
  </si>
  <si>
    <t>REV SAN GREGORIO</t>
  </si>
  <si>
    <t>Rev. San Gregorio</t>
  </si>
  <si>
    <t>KZ9OW</t>
  </si>
  <si>
    <t>WOS:000523589500005</t>
  </si>
  <si>
    <t>Kaisto, V; Wells, C</t>
  </si>
  <si>
    <t>Kaisto, Virpi; Wells, Chloe</t>
  </si>
  <si>
    <t>Mental Mapping as a Method for Studying Borders and Bordering in Young People's Territorial Identifications</t>
  </si>
  <si>
    <t>JOURNAL OF BORDERLANDS STUDIES</t>
  </si>
  <si>
    <t>Mental mapping; borders; young people; territorial identity; Finland; Russia</t>
  </si>
  <si>
    <t>CHILDRENS PERCEPTIONS; MAPS; NARRATIVES; IDENTITY; SENSE</t>
  </si>
  <si>
    <t>This paper analyzes and compares two mental mapping studies - one with young people (aged 16-19) in Finland and one with Finnish and Russian young people (aged 9-15) in the Finnish-Russian borderland. These studies show that mental mapping is a valuable method which can illuminate crucial aspects of how borders and bordering are related to young people's territorial identifications. We argue that it is important to pay special attention to the research methodology, including the mapping scale and the complementary data collection methods, as these determine what aspects of borders and bordering in young people's territorial identifications can be discovered, and how profoundly identification processes can be studied with mental maps. This paper contributes to the theoretical discussion on borders and territorial identity by visualizing the complexity of how borders and territorial identifications are intertwined, and how young people engage in the social, cultural and mental construction of borders and the negotiation of territorial identities. The paper enriches the mental mapping methodology by demonstrating two different ways mental maps can be used for studying young people's territorial identifications.</t>
  </si>
  <si>
    <t>[Kaisto, Virpi] Univ Eastern Finland, Karelian Inst, POB 111, FI-80101 Joensuu, Finland; [Wells, Chloe] Univ Eastern Finland, Dept Geog &amp; Hist Studies, Joensuu, Finland</t>
  </si>
  <si>
    <t>University of Eastern Finland; University of Eastern Finland</t>
  </si>
  <si>
    <t>Kaisto, V (corresponding author), Univ Eastern Finland, Karelian Inst, POB 111, FI-80101 Joensuu, Finland.</t>
  </si>
  <si>
    <t>virpi.kaisto@uef.fi</t>
  </si>
  <si>
    <t>Kaisto, Virpi/AAD-9022-2020</t>
  </si>
  <si>
    <t>Kaisto, Virpi/0000-0002-1570-0929; Wells, Chloe/0000-0002-3313-9434</t>
  </si>
  <si>
    <t>South Karelia Regional Fund; North Karelia Regional Fund; Karelian Cultural Foundation; South-East Finland-Russia ENPI CBC 2007-2013 [SE425]; Karjalaisen kulttuurin edistamissaatio (Foundation for the Promotion of Karelian Culture)</t>
  </si>
  <si>
    <t>South Karelia Regional Fund; North Karelia Regional Fund; Karelian Cultural Foundation; South-East Finland-Russia ENPI CBC 2007-2013; Karjalaisen kulttuurin edistamissaatio (Foundation for the Promotion of Karelian Culture)</t>
  </si>
  <si>
    <t>This work was supported by South Karelia Regional Fund; North Karelia Regional Fund; Karelian Cultural Foundation; South-East Finland-Russia ENPI CBC 2007-2013 [grant number SE425]; Karjalaisen kulttuurin edistamissaatio (Foundation for the Promotion of Karelian Culture).</t>
  </si>
  <si>
    <t>0886-5655</t>
  </si>
  <si>
    <t>2159-1229</t>
  </si>
  <si>
    <t>J BORDERL STUD</t>
  </si>
  <si>
    <t>J. Borderl. Stud.</t>
  </si>
  <si>
    <t>MAR 15</t>
  </si>
  <si>
    <t>10.1080/08865655.2020.1719864</t>
  </si>
  <si>
    <t>FEB 2020</t>
  </si>
  <si>
    <t>RM0KD</t>
  </si>
  <si>
    <t>WOS:000513820500001</t>
  </si>
  <si>
    <t>Adadurov, V</t>
  </si>
  <si>
    <t>Adadurov, Vadym</t>
  </si>
  <si>
    <t>Labyrinths of Identity of One Ukrainian Intellectual: Ilia Barshak before Ilko Borshchak</t>
  </si>
  <si>
    <t>ego-narrative; identity; biography; metric record; institutional documentation; Jews; psychological trauma; World War I; revolution; Ukraine; France; mystifications</t>
  </si>
  <si>
    <t>The research is aiming to clarify the following features of Ilko Borshchak (Elie Borschak) life path activity, as follow: circumstances of his birth; general patterns and individual features of socialization; reconstructing the obstacles of Ilko Borshchak spatial displacements throughout his early life; discovering the network of intellectual relations with contemporaries, reading preferences and the shaping of the main ideological aspirations and life strategies of the classic of Ukrainian historiography Ilko Borshchak in the period covered la belle epoque, World War I, Revolution and ending with his settlement in France in 1920. The research methodology. The biography of Ilko Borshchak was reconstructed by comparing two dominant text projections, namely the ego narratives (1) and institutional documents (2). In contrast to his later Ukrainian ego-narrative identity, which reinterpreted and concealed circumstances of his origin, childhood, and adolescence (Erving Hoffman's stigma identity concept), the institutional documents relating to religious, educational, military, or police aspects of Ilko Borshchak life testifies to the existence of two earlier strong sociocultural affiliations - Jewish and Russian. Therefore, the choice of Ukrainian identity was a late and rational result of the Ilko Borshchak re-identification process. Our study's explanation strategies are well correlated with Paul Ricoeur's theory of narrative identity and the psychology of deviant behavior. The scientific novelty. In our study, we implement modern research approaches in the field of biography and propose an introduction to the intellectual biography of Ilko Borshchak. As a conclusion, we can conclude that Borshchak's version of his own past was a narrative fiction constructed by Borshchak himself. Still, nevertheless, that mythological image was both uncritically and successfully integrated into historiography. Particularly noteworthy are his mystifications about the origin, education, and own participation in the World War I. According to the materials based in archives of Moldova, Russia, USA, France, Ukraine, was clarified the question of his family roots; into historiography for the first time was introduced a metric record birth of July 19 (31) 1894 in the Bal.i, Bessarabian province; analyzed the documents of his personal file from 1914 to 1915 at the University of Saint Volodymyr; as well as information from the French General Security Police (Surete Generale) and the Soviet People's Commissariat of Internal Affairs (NKVD), including the criminal case of his father, Leon Barshak.</t>
  </si>
  <si>
    <t>[Adadurov, Vadym] Ukrainian Catholic Univ, Fac Humanities, Lvov, Ukraine</t>
  </si>
  <si>
    <t>Ukrainian Catholic University</t>
  </si>
  <si>
    <t>Adadurov, V (corresponding author), Ukrainian Catholic Univ, Fac Humanities, Lvov, Ukraine.</t>
  </si>
  <si>
    <t>vad@ucu.edu.ua</t>
  </si>
  <si>
    <t>Adadurov, Vadym/0000-0002-5749-4027</t>
  </si>
  <si>
    <t>NATL ACAD SCIENCES UKRAINE, INST UKRAINIAN HISTORY</t>
  </si>
  <si>
    <t>QJ3HQ</t>
  </si>
  <si>
    <t>WOS:000619583700011</t>
  </si>
  <si>
    <t>Allenov, A; Kunavin, K</t>
  </si>
  <si>
    <t>Allenov, Andrey; Kunavin, Konstantin</t>
  </si>
  <si>
    <t>Living by Spirit, not by Flesh: Demographic Behavior of the Postniks</t>
  </si>
  <si>
    <t>history of religious movements; the postniks; religious life; demographic behavior; relational database</t>
  </si>
  <si>
    <t>Religious studies devote considerable attention to the research of doctrinal influences on social behavior and everyday practices among followers of various religious movements. This study analyzes the demographic behavior of the postniks (one of the old Russian sectarian movements) in the Tambov region of the early twentieth century. The paper relies on the relational database developed by the authors during this research. The systematization of archival statistical data and other sources allows the authors to take a closer look at the postniks' religious life. The population pyramid based on the available data indicates their deep distinction from ordinary Orthodox peasants of the Tambov province. The same significant differences exist in the number of children in a family and other compared indicators. The authors argue that this specific demographic behavior is a consequence of the worldview attitudes of the postniks rather than any external factors.</t>
  </si>
  <si>
    <t>[Allenov, Andrey; Kunavin, Konstantin] Tambov State Univ, Tambov, Russia</t>
  </si>
  <si>
    <t>Derzhavin Tambov State University</t>
  </si>
  <si>
    <t>Allenov, A (corresponding author), Tambov State Univ, Tambov, Russia.</t>
  </si>
  <si>
    <t>philosophy.tsu@mail.ru; kunavinks@gmail.com</t>
  </si>
  <si>
    <t>Kunavin, Konstantin/AAB-4457-2019</t>
  </si>
  <si>
    <t>Kunavin, Konstantin/0000-0002-0259-4928</t>
  </si>
  <si>
    <t>RUSSIAN PRESIDENTIAL ACAD NATL ECONOMY &amp; PUBLIC ADM</t>
  </si>
  <si>
    <t>10.22394/2073-7203-2020-38-3-178-206</t>
  </si>
  <si>
    <t>OM5QT</t>
  </si>
  <si>
    <t>WOS:000586079800007</t>
  </si>
  <si>
    <t>Avdashkin, AA</t>
  </si>
  <si>
    <t>Avdashkin, Andrey A.</t>
  </si>
  <si>
    <t>He Was an Agent of Japanese Intelligence. Fates of Chinese Migrants in Investigative Files of the Repressed in the 1930s: Archival Materials of the Chelyabinsk Region</t>
  </si>
  <si>
    <t>Migrants in the USSR; Chinese; socio-demographic features of the Chinese; repressions; investigations; sources; Urals; Chelyabinsk</t>
  </si>
  <si>
    <t>The article draws on documents from the United State Archive of the Chelyabinsk Region to examine biographies of Chinese migrants repressed in 1937-38. Although main location of the Chinese in the Urals in the 1920-1930s was the Middle Urals (Perm and Sverdlovsk), their presence has been traced in the Chelyabinsk region. Comprehensive reconstruction of Chinese migration in the USSR demands introduction of these sources to scientific use. The 1930s archival documents, primarily the investigative files of the repressed, demonstrate socio-demographic features of the Chinese and show their most typical biographies in the pre-war USSR. They were mostly of the Soviet era wave of migration, originating from the Shandong province. Some adapted well in society, married Russian women and had children. However, many remained illiterate, engaged in heavy physical labor. Qualitative analysis of personal files shows main trajectories of Chinese migration to the South Urals from the Far East or from large cities (Moscow, Irkutsk, Khabarovsk, etc.), where Chinese communities appeared in the 1920s. State pressure on the Chinese community strengthened in the late 1920s - early 1930s, forcing them to change their place of residence. Political changes in the USSR made the Chinese abandon their private enterprises and trade, their main niche in the 1920s. In 1937-38, a wave of repression rolled and, according to our estimates, almost half of the Chinese in the Chelyabinsk region were declared spies and agents of Japanese intelligence. The biographies of the repressed testify that under favorable conditions they could have contributed to creation of an organized Chinese community, since they had influence over Chinese migrants, as well as experience of organizational work and of participating in the Civil War.</t>
  </si>
  <si>
    <t>[Avdashkin, Andrey A.] South Ural State Univ, Chelyabinsk, Russia</t>
  </si>
  <si>
    <t>South Ural State University</t>
  </si>
  <si>
    <t>Avdashkin, AA (corresponding author), South Ural State Univ, Chelyabinsk, Russia.</t>
  </si>
  <si>
    <t>adrianmaricka@mail.ru</t>
  </si>
  <si>
    <t>Ministry of Science and Higher Education of the Russian Federation [FENU-2020-0021]</t>
  </si>
  <si>
    <t>South Ural State University is grateful for financial support of the Ministry of Science and Higher Education of the Russian Federation (grant No FENU-2020-0021)</t>
  </si>
  <si>
    <t>10.28995/2073-0101-2020-4-1034-1045</t>
  </si>
  <si>
    <t>QA5TZ</t>
  </si>
  <si>
    <t>WOS:000613509300006</t>
  </si>
  <si>
    <t>Babich, IL</t>
  </si>
  <si>
    <t>Babich, I. L.</t>
  </si>
  <si>
    <t>Professional Adaptation of North Caucasians in Emigration (1920-1930s, France)</t>
  </si>
  <si>
    <t>France; North Caucasus; Russia; Soviet Power; Paris; emigrants; archives; oil; foreign Caucasian delegations</t>
  </si>
  <si>
    <t>This article considers models of the professional arrangement of North Caucasian emigres in France in the 1920s and 1930s. Using new archival and field ethnographic materials, we explore the social and political activities of North Caucasians as a profession and as a view of life; and the activities of the Caucasian group of oil owners (leader - Nobel), who before the Revolution were engaged in oil production in the Caucasus or owned shares of oil firms. France had the most cars in Europe for the 1920s and 1930s. Therefore, it was not surprising that many emigrants from Russia, including North Caucasians, began working as chauffeurs, taxi drivers, and auto mechanics. In addition, they of ten became employees of auto factories (e. g. as specialists and laborers). Since there were many military people among North Caucasian emigres, many they decided to join the French Foreign Legion. Emigrants from the North Caucasus pursued publishing, literary, journalistic, scientific, and teaching activities. In Russia many North Caucasians received a legal education but could not work as lawyers in France. Medical activity was also rare. In emigration there were several North Caucasians who became artists, singers, and dancers who performed in restaurants opened by North Caucasians. The children of the first wave of North Caucasian emigrants, as a rule, received higher education in France, and many of them managed to obtain excellent careers.</t>
  </si>
  <si>
    <t>[Babich, I. L.] Russian Acad Sci, Inst Ethnol &amp; Anthropol, Moscow, Russia</t>
  </si>
  <si>
    <t>Russian Academy of Sciences; N.N. Miklukho-Maklai Institute of Ethnology &amp; Anthropology</t>
  </si>
  <si>
    <t>Babich, IL (corresponding author), Russian Acad Sci, Inst Ethnol &amp; Anthropol, Moscow, Russia.</t>
  </si>
  <si>
    <t>babich@iea.ras.ru</t>
  </si>
  <si>
    <t>10.21638/11701/spbu24.2020.412</t>
  </si>
  <si>
    <t>RS3RQ</t>
  </si>
  <si>
    <t>WOS:000643699600012</t>
  </si>
  <si>
    <t>Bedareva, L; Semionova, E; Tokareva, G</t>
  </si>
  <si>
    <t>Bedareva, Larisa; Semionova, Elena; Tokareva, Galina</t>
  </si>
  <si>
    <t>Predicting the Economic Development in Early Childhood Education: The Case of Four Federal Districts of Russia</t>
  </si>
  <si>
    <t>preschool educational institutions; preschool education; early childhood education; predicting the development of preschool education; demand for early childhood education; children's participation in preschool; preschool teachers</t>
  </si>
  <si>
    <t>This paper provides a review of Russian and international studies devoted to early childhood education policies, substantiating the need to forecast the demand for preschool education. Data on 2008-2018 preschool education in Central, Ural, Northwestern, and Volga Federal Districts is analyzed, and predictions regarding the development of early childhood education in the specified regions are made, using Sergey Belyakov's model, for the 2019-2031 period. The following indicators are forecasted for each region: the number of children aged 0-7; the number of preschool students; the ratio of potential enrollment to kindergarten capacity; the student-teacher ratio in kindergartens; and the demand for preschool teachers.</t>
  </si>
  <si>
    <t>[Bedareva, Larisa; Semionova, Elena; Tokareva, Galina] Russian Presidential Acad Natl Econ &amp; Publ Adm, Inst Appl Econ Res, Ctr Lifelong Learning Econ, Moscow, Russia</t>
  </si>
  <si>
    <t>Bedareva, L (corresponding author), Russian Presidential Acad Natl Econ &amp; Publ Adm, Inst Appl Econ Res, Ctr Lifelong Learning Econ, Moscow, Russia.</t>
  </si>
  <si>
    <t>lara-2006@mail.ru; semionova-ea@ranepa.ru; tokareva-gs@ranepa.ru</t>
  </si>
  <si>
    <t>10.17323/1814-9545-2020-2-60-82</t>
  </si>
  <si>
    <t>MB0FR</t>
  </si>
  <si>
    <t>WOS:000542285600003</t>
  </si>
  <si>
    <t>Beliakova, N; Mironova, E</t>
  </si>
  <si>
    <t>Beliakova, Nadezhda; Mironova, Ekaterina</t>
  </si>
  <si>
    <t>FEMALE RELIGIOUS LEADERSHIP DURING KHRUSHCHEV'S ANTI-RELIGIOUS CAMPAIGN</t>
  </si>
  <si>
    <t>history of religion in USSR; everyday religious life; female religiosity; religious leadership; antireligious campaign</t>
  </si>
  <si>
    <t>WOMEN</t>
  </si>
  <si>
    <t>This article considers female leadership in Evangelical Baptist communities in the postwar period. The authors examine the extent to which the division of roles in religious communities was gender-dependent and how contemporaries perceived and described the roles of men and women in Baptist communities. The authors refer to materials from the town of Rasskazovo (a centre of Tambov region); there, the community of Baptists was led by Antonina Terekhova and Anna Zheltova. The documents studied demonstrate that the leaders of the community combined traditional women's roles, such as looking after their children and grandchildren and running a household, with management of the religious community. This practice was heavily criticised and then persecuted by a governmental official, who, while restricting religious life in general, was also concerned about the gender of the community's leader. The authors refer to such sources as oral accounts they collected, the archive of the Authorised Council for Religious Affairs (Tambov region), the archival collection of A. I. Klibanov's expedition to Tambov region (1959), and the internal archive of the Russian Union of Evangelical Christian Baptists. The authors conclude that female leadership, often interpreted as fanaticism, was not suited for the format of religious life proposed by Soviet secular institutions. The fact that they had families made women more vulnerable to attacks from public institutions but also reduced the likelihood of direct repression.</t>
  </si>
  <si>
    <t>[Beliakova, Nadezhda] Sechenov Univ, Russian Acad Sci, Inst World Hist, Moscow, Russia; [Mironova, Ekaterina] State Acad Univ Humanities, Moscow, Russia</t>
  </si>
  <si>
    <t>Institute of World History of the Russian Academy of Sciences; Sechenov First Moscow State Medical University; Russian Academy of Sciences</t>
  </si>
  <si>
    <t>Beliakova, N (corresponding author), Sechenov Univ, Russian Acad Sci, Inst World Hist, Moscow, Russia.</t>
  </si>
  <si>
    <t>beliacovana@gmail.com; ekaterinaimironova@gmail.com</t>
  </si>
  <si>
    <t>Белякова, Надежда/AAM-8245-2020</t>
  </si>
  <si>
    <t>Белякова, Надежда/0000-0003-0470-4497</t>
  </si>
  <si>
    <t>10.15826/qr.2020.3.495</t>
  </si>
  <si>
    <t>OC8TL</t>
  </si>
  <si>
    <t>WOS:000579429000005</t>
  </si>
  <si>
    <t>Gritsai, L</t>
  </si>
  <si>
    <t>Gritsai, Ludmila</t>
  </si>
  <si>
    <t>Analytic Investigation of the Russian Parental Community Mindset on the Difficulties of Teaching Schoolchildren through Media Technologies Usage in the Context of the Pandemia</t>
  </si>
  <si>
    <t>media technologies; training; media competence; learning difficulties; survey; modeling; parents; learning contentment; training quality</t>
  </si>
  <si>
    <t>EDUCATION</t>
  </si>
  <si>
    <t>In this paper we will analyze parental view on the difficulties in organizing mass education for students through media technologies usage in the spring of 2020. The goal of the research is to study the most significant learning difficulties in the new format, which have been pointed out by parents. The following methods of cognition have been used in this study: problem method, survey method, system-structural method. The study engaged 400 parents from different regions of Russia (54 regions). Parents were asked to answer 5 questions. Parents identified 3 forms of learning through media technologies used by teachers: extended take-home assignment mode; online lessons mode and mode of working with educational platforms. Parents pointed out the poor quality of education by means of the media technologies to have been chosen. The study showed low parental satisfaction with the learning process. A media technologies learning difficulties model was created (according to parents). Among the significant learning difficulties, parents highlighted the low media competence of the pedagogical as well as parental communities, the shortage of competent mechanisms for children's knowledge assessment, the lack of proper motivation for learning as well as zero independent work skills. Parents indicated that children did not have the opportunity to learn while communicating interpersonally with the teacher and peers. A fore-referenced difficulties were identified by parents as the major setbacks to media technologies usage in modern schools. Therefore, in the minds of parents, this learning model should be investigated intensively and seriously improved by the teaching community.</t>
  </si>
  <si>
    <t>[Gritsai, Ludmila] Higher Sch Folk Arts, Ryazan Branch, Ryazan, Russia</t>
  </si>
  <si>
    <t>Gritsai, L (corresponding author), Higher Sch Folk Arts, Ryazan Branch, Ryazan, Russia.</t>
  </si>
  <si>
    <t>usan82@gmail.com</t>
  </si>
  <si>
    <t>10.13187/me.2020.3.386</t>
  </si>
  <si>
    <t>NV8UF</t>
  </si>
  <si>
    <t>Bronze, Green Published</t>
  </si>
  <si>
    <t>WOS:000574588500003</t>
  </si>
  <si>
    <t>Results of Schoolchildren Teaching Through Media Technologies in the Context of a Pandemic: Investigation of Parents' Opinions</t>
  </si>
  <si>
    <t>[Gritsai, Ludmila] Higher Sch Folk Arts, Ryazan Branch, St Petersburg, Russia</t>
  </si>
  <si>
    <t>Gritsai, L (corresponding author), Higher Sch Folk Arts, Ryazan Branch, St Petersburg, Russia.</t>
  </si>
  <si>
    <t>10.13187/me.2020.4.627</t>
  </si>
  <si>
    <t>PE1HY</t>
  </si>
  <si>
    <t>WOS:000598123500007</t>
  </si>
  <si>
    <t>Gureeva, AN</t>
  </si>
  <si>
    <t>Gureeva, Anna N.</t>
  </si>
  <si>
    <t>THE ROLE OF RUSSIAN YOUTH'S MEDIA ACTIVISM IN MEDIATIZATION OF POLITICS</t>
  </si>
  <si>
    <t>THEORETICAL AND PRACTICAL ISSUES OF JOURNALISM</t>
  </si>
  <si>
    <t>Mediatization; media activism; mediatization of politics; Russian youth; social networks; Instagram</t>
  </si>
  <si>
    <t>Mediatization of politics has a variety of theoretical and conceptual grounds, and is considered by researchers as both one-way and two-way communication between the state and the society. Foreign media researchers view mediatization of politics as a path to an open government and democratization of the state, and emphasize the need to develop civic engagement in the media environment. In national studies, mediatization of politics is still dominated by perception of media as mediator commissioned by the government to influence participants of the political dialogue. The article makes an attempt to consider the mediatization of politics as a consequence of Russian youth's media activism. Today's young people are increasingly showing their interest in participating in political processes. They are particularly interested in the formation of civil society, human rights and freedoms, and justice within the framework of common European values. Media activism of Russian youth and their influence on the development of media policy was particularly pronounced in 2019, which can be seen in three cases: the Golunov case, the Voice-Children case, and the case of the construction of the Church in Yekaterinburg. The authors make a comparative analysis of publication activity based on these information events in the official media and in Instagram, which enables them to infer that the role of media activity of Russian youth in the process of mediatization of politics is increasing.</t>
  </si>
  <si>
    <t>[Gureeva, Anna N.] Lomonosov Moscow State Univ, Fac Journalism, Dept Media Theory &amp; Econ, 9 Mokhovaya Str, Moscow 125009, Russia</t>
  </si>
  <si>
    <t>Gureeva, AN (corresponding author), Lomonosov Moscow State Univ, Fac Journalism, Dept Media Theory &amp; Econ, 9 Mokhovaya Str, Moscow 125009, Russia.</t>
  </si>
  <si>
    <t>gureevaan@gmail.com</t>
  </si>
  <si>
    <t>Russian Science Foundation [18-78-10090]; Russian Science Foundation [18-78-10090] Funding Source: Russian Science Foundation</t>
  </si>
  <si>
    <t>The research is financed by the grant from the Russian Science Foundation (Project. 18-78-10090).</t>
  </si>
  <si>
    <t>BAIKAL STATE UNIV</t>
  </si>
  <si>
    <t>IRKUTSK</t>
  </si>
  <si>
    <t>11 LENIN ST, IRKUTSK, 664003, RUSSIA</t>
  </si>
  <si>
    <t>2308-6203</t>
  </si>
  <si>
    <t>2308-6211</t>
  </si>
  <si>
    <t>THEOR PRACT ISSUES J</t>
  </si>
  <si>
    <t>Theor. Pract. Issues Journal.</t>
  </si>
  <si>
    <t>10.17150/2308-6203.2020.9(2).325-334</t>
  </si>
  <si>
    <t>LT8DY</t>
  </si>
  <si>
    <t>WOS:000537296200008</t>
  </si>
  <si>
    <t>Holec, R</t>
  </si>
  <si>
    <t>Holec, Roman</t>
  </si>
  <si>
    <t>THE ORIGIN, GLORY AND FALL OF THE NEW BUSINESS NOBILITY OF THE HABSBURG MONARCHY</t>
  </si>
  <si>
    <t>HISTORICKY CASOPIS</t>
  </si>
  <si>
    <t>Habsburg Monarchy; 18th - 19th centuries; New business nobility; Friesenhof-Oldenburg baronial family; Links with Russia and Slovak politics</t>
  </si>
  <si>
    <t>The study describes the origin, glory and fall of several important business families (Fries, Henikstein, Friesenhof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Adolph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</si>
  <si>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Hist Ustav SAV, POB 198,Klemensova 19, Bratislava 81499, Slovakia; [Holec, Roman] Univ Komenskeho Bratislave, Filozoficka Fak, POB 32,Gondova 2, Bratislava 81499, Slovakia</t>
  </si>
  <si>
    <t>Slovak Academy of Sciences; Comenius University Bratislava</t>
  </si>
  <si>
    <t>Holec, R (corresponding author), Hist Ustav SAV, POB 198,Klemensova 19, Bratislava 81499, Slovakia.;Holec, R (corresponding author), Univ Komenskeho Bratislave, Filozoficka Fak, POB 32,Gondova 2, Bratislava 81499, Slovakia.</t>
  </si>
  <si>
    <t>rh1918@yahoo.com</t>
  </si>
  <si>
    <t>HISTORICKY USTAV SAV</t>
  </si>
  <si>
    <t>KLEMENSOVA 19</t>
  </si>
  <si>
    <t>PUBLISHING HOUSE VEDA ST, KLEMENSOVA 19, BRATISLAVA 81499, SLOVAKIA</t>
  </si>
  <si>
    <t>0018-2575</t>
  </si>
  <si>
    <t>HIST CASOPIS</t>
  </si>
  <si>
    <t>Hist. Cas.</t>
  </si>
  <si>
    <t>10.31577/histcaso.2020.68.6.1</t>
  </si>
  <si>
    <t>PU0UE</t>
  </si>
  <si>
    <t>WOS:000609024400001</t>
  </si>
  <si>
    <t>Khizhaya, TI</t>
  </si>
  <si>
    <t>Khizhaya, T., I</t>
  </si>
  <si>
    <t>The peasants of 'Judaic Faith' in the Vladimir province: The 'homegrown sectarianship' phenomenon in the nineteenth century</t>
  </si>
  <si>
    <t>VESTNIK SANKT-PETERBURGSKOGO UNIVERSITETA-FILOSOFIYA I KONFLIKTOLOGIYA</t>
  </si>
  <si>
    <t>Judaizers; Subbotniks; Mosaic Law; The Old Testament; Russian sectarianism; Vladimir Province; microstory</t>
  </si>
  <si>
    <t>The article is dedicated to the unique model of religious conduct which could be described as a sectarianship beyond the scope of the confessional community The author discovered an archival document reflecting a case investigation of a Subbotnik peasant, his wife and children in the Vladimir Province of the nineteenth century. No researchers had ever discovered any Judaizers in that region previously. The work's goal is to describe and analyze this religious phenomenon. The study utilized diverse methods: ideographic, retrospective, comparative, that of historical genesis as well as the method of interpreting historical sources and causal analysis. Research on the case of Abram Satin reveals, on the one hand, some peculiarities typical of the Subbotnik movement. These include the Biblical foundation of the Judaizers' world outlook, their design of worship practices on the basis of the Old Testament texts, their combination of the secret observation of the 'Mosaic Law' and the formal performing the Christian rituals, identification of icons as idols along with the sympathetic attitude toward the person of Christ, and traditional tools for revealing their faith in front of the authorities. On the other hand, 'religious dissidence' restricted to just one family residing very far from its co-religionists' communities makes the case totally unique. Perhaps Abram Satin's conversion to the Mosaic Law was the result of an independent reading of the Bible and/or infrequent contacts with Judaizers from other regions. 'The homegrown sectarianship' made the family of the Vladimir peasants vulnerable when facing the authorities and this was most likely the reason for their re-conversion to Orthodoxy that effectively ended the microstory.</t>
  </si>
  <si>
    <t>[Khizhaya, T., I] Vladimir State Univ, 87 Ul Gorkogo, Vladimir 600000, Russia</t>
  </si>
  <si>
    <t>Vladimir State University</t>
  </si>
  <si>
    <t>Khizhaya, TI (corresponding author), Vladimir State Univ, 87 Ul Gorkogo, Vladimir 600000, Russia.</t>
  </si>
  <si>
    <t>bobcat64@mail.ru</t>
  </si>
  <si>
    <t>2542-2278</t>
  </si>
  <si>
    <t>2541-9382</t>
  </si>
  <si>
    <t>VESTN ST PETER U-FIL</t>
  </si>
  <si>
    <t>Vestn. St. Peterbg. Univ.-Filos. Konfl.</t>
  </si>
  <si>
    <t>10.21638/spbu17.2020.116</t>
  </si>
  <si>
    <t>MB9ME</t>
  </si>
  <si>
    <t>WOS:000542919600016</t>
  </si>
  <si>
    <t>Kirzhayeva, V; Osovsky, O</t>
  </si>
  <si>
    <t>Kirzhayeva, Vera; Osovsky, Oleg</t>
  </si>
  <si>
    <t>THE PEDAGOGICAL LIFE OF THE RUSSIAN EMIGRATION IN LONDON: FROM HOPE TO DISAPPOINTMENT</t>
  </si>
  <si>
    <t>Russian emigration; Russian pedagogy in London; N. A. Hans; Russian emigre schools</t>
  </si>
  <si>
    <t>This article considers little-known episodes of the pedagogical life of the Russian emigration in England. A relatively small number of Russian refugees, a lack of a legal framework, and financial difficulties prevented the Russian diaspora from establishing a system of national education similar to that created by the Russian emigration in Czechoslovakia, France, or Yugoslavia. The upbringing and education of children and youth became a social, cultural, and educational task for the Russian scientific and pedagogical community in London. The article shows the pedagogical life of Russian London through the prism of Russian educator N. Hans' biography. His life and work have only recently become an object of close attention in Russian emigre studies. Hans' life in England is a rare example of a Russian scholar's integration into a foreign scientific and educational space. Hans actively participated in the establishment of Russian People's University and children's summer camps. The organisation of the Russian Teachers Group in London enabled the Russian pedagogical community to join the process of building the Russian emigre school, and Hans to become one of the most prominent figures in the social pedagogical movement. He participated in the work of conferences and councils of emigre pedagogical organisations and published articles in emigre periodicals about Russian and foreign schools and new methods of teaching. The authors introduce new archival documents and materials from emigre and English periodicals of the 1920s. Excerpts from teachers' curricula vitae provide information about their everyday life in London. The pedagogical life of Russian London is a history of people's lives which adds to the history of Russian emigration in the twentieth century.</t>
  </si>
  <si>
    <t>[Kirzhayeva, Vera] Mordovia State Univ, Saransk, Russia; [Osovsky, Oleg] Mordovia State Pedag Inst, Saransk, Russia</t>
  </si>
  <si>
    <t>Mordovian State University</t>
  </si>
  <si>
    <t>Kirzhayeva, V (corresponding author), Mordovia State Univ, Saransk, Russia.</t>
  </si>
  <si>
    <t>Osovskiy, Oleg E./AAV-2856-2020; Osovsky, Oleg/GZH-1092-2022; Kirzhayeva, Vera/V-4249-2019</t>
  </si>
  <si>
    <t>Osovskiy, Oleg E./0000-0002-9869-3233; Osovsky, Oleg/0000-0002-9869-3233; Kirzhayeva, Vera/0000-0003-3337-7579</t>
  </si>
  <si>
    <t>10.15826/qr.2020.3.499</t>
  </si>
  <si>
    <t>WOS:000579429000009</t>
  </si>
  <si>
    <t>Klyucheva, MA</t>
  </si>
  <si>
    <t>Klyucheva, M. A.</t>
  </si>
  <si>
    <t>Zoonyms in the names of the characters in Mari folk games</t>
  </si>
  <si>
    <t>VESTNIK UGROVEDENIYA-BULLETIN OF UGRIC STUDIES</t>
  </si>
  <si>
    <t>Mari language; folk games; children's folklore; game voocabulary; zoonyms; folklore characters; the role of the catcher in games</t>
  </si>
  <si>
    <t>Introduction: zoonyms occupy important place in the semiotic system of folklore. They encode basic mythological ideas and, at the same time, reflect economic activity of people traditionally associated with animals. The game vocabulary correlates with the general system of folklore and mythology. Zoonyms are used in games as the names of characters, game items and toys, movements, as well as they are widely represented in texts of chits, game sentences, dialogues, songs. Objective: to reveal zoonyms in the names of the characters in the Mari folk games, to systematize them according to their functions, thematic groups and etymology. Research materials: almost the full volume of texts with descriptions of the Mari folk games is taken from publications in Russia and other countries, from the hand-written Archive of the Mari Research Institute of Language, Literature and History, field records, the personal collection of the author. Results and novelty of the research: the article for the first time reveals a complete system of zoonyms in the names of the characters of the Mari games. Their functions in the game are revealed: most often, zoonyms are used in the games like catch-up, blind man etc. as the name of the catcher, his antagonists, as well as an offensive nickname for the losing player; they also indicate the similarity of the movements of the gamer and the animal; used in round dances and imitative improvisational games. Thematically, most of them are the names of mammals and birds, which Mari children most often met in everyday life and in native nature. There are almost no names of reptiles, amphibians, fish and insects. Etymologically, most of the reviewed zoononyms are Turkic borrowings in the Mari language, fewer of them are words of Finno-Ugric origin and borrowings from Russian; and these data indirectly indicate the genesis of specific animal images in the Mari game culture.</t>
  </si>
  <si>
    <t>[Klyucheva, M. A.] Mari State Univ, Mari Sci Res Inst Language Literature &amp; Hist, Krasnoarmeyskaya St 44, Yoshkar Ola 424036, Russia</t>
  </si>
  <si>
    <t>Mari State University</t>
  </si>
  <si>
    <t>Klyucheva, MA (corresponding author), Mari State Univ, Mari Sci Res Inst Language Literature &amp; Hist, Krasnoarmeyskaya St 44, Yoshkar Ola 424036, Russia.</t>
  </si>
  <si>
    <t>keymachine@yandex.ru</t>
  </si>
  <si>
    <t>Ключева, Мария/O-3212-2017</t>
  </si>
  <si>
    <t>BU HMAO-YUGRY OB-UGRIC INST APPLIED RESEARCH &amp; DEVELOPMENT</t>
  </si>
  <si>
    <t>KHANTY-MANSIYSK</t>
  </si>
  <si>
    <t>UL MIRA, 14A, KHANTY-MANSIYSK, 628011, RUSSIA</t>
  </si>
  <si>
    <t>2220-4156</t>
  </si>
  <si>
    <t>2587-9766</t>
  </si>
  <si>
    <t>VESTN UGROVEDENIYA</t>
  </si>
  <si>
    <t>Vestn. Ugrovedeniya</t>
  </si>
  <si>
    <t>10.30624/2220-4156-2020-10-3-462-471</t>
  </si>
  <si>
    <t>OR0NZ</t>
  </si>
  <si>
    <t>WOS:000589174300007</t>
  </si>
  <si>
    <t>Korotkov, DB; Shershen, TV</t>
  </si>
  <si>
    <t>Korotkov, D. B.; Shershen, T., V</t>
  </si>
  <si>
    <t>SUBSTANTIVE AND PROCEDURAL REPRESENTATION: CIVIL LAW AND FAMILY LAW ASPECTS</t>
  </si>
  <si>
    <t>VESTNIK PERMSKOGO UNIVERSITETA-JURIDICHESKIE NAUKI</t>
  </si>
  <si>
    <t>legal relationship of representation; legal representatives; parents; adoptive parents; custodial persons and guardians; custody and guardianship bodies; rights and interests of the child; civil procedure; commercial procedure; civil law; family law; right of custody; right of access</t>
  </si>
  <si>
    <t>Introduction: representation as a civil law relationship has long been an area of particular research interest, which can be explained by its special significance as one of the guarantors of the subject's right to free participation in civil circulation. At the same time, there have developed certain stereotypes in scientific research concerning the legal relationship of representation, the doctrine lacks a holistic approach to the study of representation as a relationship under civil law, which indicates the necessity of developing such an approach. Taking into consideration the dynamic development of procedural legislation, the legal relationship of representation is also undergoing changes, especially in relation to civil and family law relations. Purpose: to develop a holistic view on the current civil and family law regulation of substantive and procedural representation taking into account new changes in Russian procedural legislation. Methods: empirical methods of comparison, description, interpretation; theoretical methods of formal and dialectical logic; specific scientific methods: legal-dogmatic, comparative legal, method of interpretation of legal norms. Results: the study showed that representation should be considered as an organizational and informational relationship regulated by civil law within the framework of which the representative exercises the authority received from the represented person to perform on behalf of this person in relation to third parties legal actions and closely related to them factual actions entailing the emergence, change or termination of the rights and obligations of the person represented. Accordingly, a stable closed set of legal rules regulating this social relationship is called the institution of representation. Conclusions: representation as a legal relationship can be classified by types and forms: types are distinguished according to the branch affiliation (substantive or procedural law), while forms are distinguished according to the grounds for the emergence of the representative authority (representation by virtue of law, including based on an administrative act; contractual representation; representation from the situation). The legal relationship of representation is different from similar legal relationships (commission legal relationship, agency service, legal participation, activities of a signer's assistant, activities of a mediator).</t>
  </si>
  <si>
    <t>[Korotkov, D. B.; Shershen, T., V] Perm State Univ, 15 Bukireva St, Perm 614990, Russia</t>
  </si>
  <si>
    <t>Perm State University</t>
  </si>
  <si>
    <t>Korotkov, DB (corresponding author), Perm State Univ, 15 Bukireva St, Perm 614990, Russia.</t>
  </si>
  <si>
    <t>korotkov-dmitry@mail.ru; tamaraur@yandex.ru</t>
  </si>
  <si>
    <t>Shershen, Tamara/H-4158-2016</t>
  </si>
  <si>
    <t>Shershen, Tamara/0000-0001-7158-3184</t>
  </si>
  <si>
    <t>1995-4190</t>
  </si>
  <si>
    <t>VESTN PERMSK U-JURID</t>
  </si>
  <si>
    <t>Vestn. Permsk. Univ.-Jurid. Nauk.</t>
  </si>
  <si>
    <t>10.17072/1995-4190-2020-50-738-761</t>
  </si>
  <si>
    <t>PY2RL</t>
  </si>
  <si>
    <t>WOS:000611895900005</t>
  </si>
  <si>
    <t>On the Question of Using the Civilian Population of the USSR by German Intelligence in 1941-1944</t>
  </si>
  <si>
    <t>Great Patriotic war; recruitment; Germany; occupation; partisan movement; intelligence school; USSR</t>
  </si>
  <si>
    <t>During 1941-1944 the German occupation and intelligence services created an extensive network of training centers (schools and courses) in the occupied territories of the USSR. Mostly Soviet prisoners of war were involved in reconnaissance and sabotage work, although a significant number of agents were recruited from the civilian (non-military) population. First, people who were in active or passive opposition to the Soviet regime were attracted: former emigrants, those repressed or dispossessed, ideological opponents, criminals, and others. At the same time, a significant number of agents were recruited from the civilian population who remained in the occupied territories, especially from its most vulnerable categories (women and children). The recruited agents were used to carry out reconnaissance and sabotage missions, both in the rear of the USSR and in parts of the Red Army, and against the resistance movement. On the territory of the BSSR occupied by the Germans, sixteen training centers were opened where saboteur children were trained, and more than twenty were opened to train agents in skirts. Similar schools and courses were opened in Russia, Ukraine, and the Baltic states. The Soviet secret services and partisan counterintelligence bodies were well informed about such work of the German secret organs. The performance of agents trained from among the civilian population was low. There were some tactical successes and actions by enemy agents (especially on the eve and during the period of punitive operations), but strategically this work by the Germans actually failed.</t>
  </si>
  <si>
    <t>[Krasnozhenova, E. E.] Peter Great St Petersburg Polytech Univ, 29 Ul Polytekh Skaya, St Petersburg 195251, Russia; [Kulinok, S., V] Natl Arch Republ Belarus, Documents Publicat Dept, 116 Pr Nezavisimosti, Minsk 220114, BELARUS</t>
  </si>
  <si>
    <t>Krasnozhenova, EE (corresponding author), Peter Great St Petersburg Polytech Univ, 29 Ul Polytekh Skaya, St Petersburg 195251, Russia.</t>
  </si>
  <si>
    <t>Евгеньевна, Красноженова Елена/AAI-4920-2020</t>
  </si>
  <si>
    <t>Евгеньевна, Красноженова Елена/0000-0003-1679-8590</t>
  </si>
  <si>
    <t>RFBR; BRFBR [20-59-00004, G20R-287]</t>
  </si>
  <si>
    <t>RFBR(Russian Foundation for Basic Research (RFBR)); BRFBR</t>
  </si>
  <si>
    <t>The research was supported by RFBR and BRFBR, project no. 20-59-00004; no. G20R-287 People and power: occupiers, collaborators and partisans on the border territory of Belarus and North-West Russia in 1941-1944.</t>
  </si>
  <si>
    <t>10.21638/11701/spbu24.2020.304</t>
  </si>
  <si>
    <t>OZ0US</t>
  </si>
  <si>
    <t>WOS:000594652400005</t>
  </si>
  <si>
    <t>Kucherenko, PA; Korovyakovsky, DG; Antonova, NV; Khromova, NM; Maistrovich, EV</t>
  </si>
  <si>
    <t>Kucherenko, Petr A.; Korovyakovsky, Denis G.; Antonova, Nataliya, V; Khromova, Nataliya M.; Maistrovich, Elena, V</t>
  </si>
  <si>
    <t>Volunteerism as a Tool for Preventing Deviant Behavior in Adolescents</t>
  </si>
  <si>
    <t>volunteering; volunteer work; deviant behavior; prevention of deviant behavior</t>
  </si>
  <si>
    <t>This article is devoted to the prevention of deviant behavior through volunteer activities. The growing number of children in a socially dangerous situation, the deterioration of their physical and mental health, social orphanhood, early crime, the use of alcohol and drugs by children and adolescents - this is the series of problems that exist in modern Russia and is related to the social life of children and adolescents. In this regard, the search for new methods of working with children and adolescents to correct their deviations and improve the quality of their life becomes especially relevant. The volunteer movement has a high educational potential and can be effectively adapted to work with children and adolescents. The authors consider the activities of specific volunteer organizations to attract children and adolescents to the volunteer environment in order to prevent deviant behavior. The article analyzes the possibilities from participation in volunteer movements, as well as voluntary associations of children and adolescents with behavioral problems.</t>
  </si>
  <si>
    <t>[Kucherenko, Petr A.] Peoples Friendship Univ Russia, Dept Municipal Law, Moscow, Russia; [Antonova, Nataliya, V; Khromova, Nataliya M.] Inst Legislat &amp; Comparat Law Govt Russian Federat, Dept Social Legislat, Moscow, Russia; [Maistrovich, Elena, V] Peoples Friendship Univ Russia, Int Inst Informatizat &amp; Publ Adm, Dept Culture &amp; Arts, Moscow, Russia</t>
  </si>
  <si>
    <t>Peoples Friendship University of Russia; Peoples Friendship University of Russia</t>
  </si>
  <si>
    <t>Kucherenko, PA (corresponding author), Peoples Friendship Univ Russia, Dept Municipal Law, Moscow, Russia.</t>
  </si>
  <si>
    <t>kpete@mail.ru; sirah13@mail.ru; natalli_an@mail.ru; hromova-nm@yandex.ru; elena.maystrovich@yandex.ru</t>
  </si>
  <si>
    <t>Khromova, Nataliya/M-1832-2018; Maystrovich, Elena V./S-8651-2019; Antonova, Natal'a/F-6936-2019</t>
  </si>
  <si>
    <t>Khromova, Nataliya/0000-0003-0446-8877; Antonova, Natal'a/0000-0002-7931-8331</t>
  </si>
  <si>
    <t>10.17759/psylaw.2020100205</t>
  </si>
  <si>
    <t>MC8SW</t>
  </si>
  <si>
    <t>WOS:000543550400005</t>
  </si>
  <si>
    <t>Nazarbaeva, E</t>
  </si>
  <si>
    <t>Nazarbaeva, Elena</t>
  </si>
  <si>
    <t>SOCIAL TOURISM IN RUSSIA: POTENTIAL TOURISTS AND AVAILABLE POSSIBILITIES</t>
  </si>
  <si>
    <t>tourism; social tourism; social support; tourist services consumption; vulnerable groups</t>
  </si>
  <si>
    <t>Tourism is increasingly becoming a research object of social science as one of the issues of consumption. The ability to have a vacation is understood as one of the basic needs, while access to tourist services is seen as both an indicator and a source of inequality. Social tourism is one way to reduce disproportions in access to travel. This is usually defined as trips for socially vulnerable groups supported by government or non-governmental organizations. People with disabilities, elderly people, children and their families and poor households are usually the target of such measures. The involvement of different groups in social tourism varies from one country to another. This article is focused on Russian realities. An analysis of regulations and data such as the Survey of Income and Participation of the Population in Social Programs makes it possible to show who can become a part of social tourism, as well as which households most often face difficulties in organizing their vacation and which other deprivations they suffer from. Regulations do not frequently use the term 'social tourism' but still declare support for some groups of people. Most measures are oriented towards the disabled but almost all the socially vulnerable groups do receive some support. Households with elderly people prevail among those who cannot afford going for vacations. The unavailability of tourist trips is not a special trait of poor: even among those who are well-off face difficulties in going on vacation, a point that underlines the importance of studying and development of social tourism.</t>
  </si>
  <si>
    <t>[Nazarbaeva, Elena] Natl Res Univ Higher Sch Econ, Inst Social Policy, Ctr Studies Income &amp; Living Stand, Moscow, Russia</t>
  </si>
  <si>
    <t>Nazarbaeva, E (corresponding author), Natl Res Univ Higher Sch Econ, Inst Social Policy, Ctr Studies Income &amp; Living Stand, Moscow, Russia.</t>
  </si>
  <si>
    <t>enazarbaeva@hse.ru</t>
  </si>
  <si>
    <t>Nazarbaeva, Elena/AAK-5418-2021</t>
  </si>
  <si>
    <t>Nazarbaeva, Elena/0000-0002-6025-3435</t>
  </si>
  <si>
    <t>10.17323/727-0634-2020-18-1-53-68</t>
  </si>
  <si>
    <t>ME7FK</t>
  </si>
  <si>
    <t>WOS:000544820800005</t>
  </si>
  <si>
    <t>Nikolaienko, O</t>
  </si>
  <si>
    <t>Nikolaienko, O.</t>
  </si>
  <si>
    <t>The Establishment of the System of Protection of Motherhood and Childhood in Kharkiv in Early 20th Cent.</t>
  </si>
  <si>
    <t>the history of the protection of motherhood and childhood; Drop of milk; Kharkiv; motherhood</t>
  </si>
  <si>
    <t>At the beginning of the XX century, one of the social problems of the Russian Empire was the high child mortality rate. In order to prevent it, community activists and doctors created the Union to Combat Child Mortality, which opened branches in all major cities of the country. The purpose of this article is to study how this organization influenced the emerging of the system of protection of motherhood and childhood in Ukraine. The authors believe that overcoming child mortality in the 1920s is rooted in the pre-revolutionary activities of doctors and organizations that supported of state initiatives during the early years of the Soviet era. The organization The Drop of Milk, which opened in Kharkiv in 1906 thanks to the work of doctors I. V. Troitsky and S. M. Jampolsky, aimed at distributing sterile milk and various mixtures for infants. Later, the organization began to conduct regular inspections of infants, study the situation in the families, help in the purchase of clothing, household items, etc. The organization campaigned of raising public awareseness about breastfeeding as well as the sanitary and hygiene requirements for infants. Building on the best practices of combating infant mortality, the society focused on helping the most disadvantaged people (mostly, women and children) of society, covering a wide range of social issues. Thus, The Drop of Milk became a prototype of dairy kitchens, where the food for babies was the subject to sanitary control. In addition, the organization's initiation of free pediatric patronage and consultations of doctors became recognized by the world community due to the preventive measures to avoid child mortality. These measures laid the foundations of comprehensive measures regarding motherhood and childhood protection in Soviet times. The center of such activity was the Kharkiv Institute for the Protection of Motherhood and Infancy, headed by S.M.Yampolsky, a long-term and experienced leader of The Drop of Milk. The organization's activities identified and named the high rates of child mortality as a social problem. The issues of motherhood, responsibility for the life and health of the child have come to be seen as a social function of a woman who needs the help of the state and society.</t>
  </si>
  <si>
    <t>[Nikolaienko, O.] Kharkiv Natl Pedag Univ GS Skovorody, Kharkiv, Ukraine</t>
  </si>
  <si>
    <t>Ministry of Education &amp; Science of Ukraine; H.S. Skovoroda Kharkiv National Pedagogical University</t>
  </si>
  <si>
    <t>Nikolaienko, O (corresponding author), Kharkiv Natl Pedag Univ GS Skovorody, Kharkiv, Ukraine.</t>
  </si>
  <si>
    <t>10.20535/2307-5244.51.2020.220178</t>
  </si>
  <si>
    <t>WO2SB</t>
  </si>
  <si>
    <t>WOS:000712308400006</t>
  </si>
  <si>
    <t>Podyachev, KV; Khaliy, IA</t>
  </si>
  <si>
    <t>Podyachev, K., V; Khaliy, I. A.</t>
  </si>
  <si>
    <t>The state youth policy in contemporary Russia: Concept and realities</t>
  </si>
  <si>
    <t>Russian youth; state youth policy; forum campaign; regions; local communities; patriotic education</t>
  </si>
  <si>
    <t>The article considers the document 'Foundations of the State Youth Policy' and its implementation in the Russian regions. This analysis allowed the authors to show that the document provides neither a political strategy nor effective management measures. The authors present the results of the analysis of the youth policy implemented by government agencies online - on the websites of regional administrations and in the social network VKontakte. The websites do not provide any current information, while the social network, on the contrary, is quite effective. The article describes the perception of the state youth policy by regions and local communities based on the empirical research conducted in 2018-2019 in 7 regions of the Russian Federation - the Tver, Kursk, Pskov, Astrakhan, Rostov, Moscow Regions and the Republic of Karelia. The main methods of data collection were in-depth interviews and focus groups (43 interviews and 26 focus groups). Respondents represented regional and municipal administrations, including departments of the youth policy, local enterprises - industrial, commercial, hotels, etc., health and education organizations, cultural institutions and youth groups. There were also focus groups with the youth: 3 groups with university students and 3 groups with students of special secondary institutions. The article shows inefficiency of the 'two poles' approach - when the state aims at supporting the talented youth and the most vulnerable groups (orphans, children from dysfunctional families, etc.). Such an approach excludes from the policy and public discourse the 'middle' youth that needs but lacks rather participation in the life of the country than financial support. Today only the 'forum campaign' is implemented, in which the youth are happy to participate, but this campaign cannot strengthen the youth's social role. Thus, there is still no system youth policy in Russia.</t>
  </si>
  <si>
    <t>[Podyachev, K., V; Khaliy, I. A.] Russian Acad Sci, Inst Sociol, Fed Ctr Theoret &amp; Appl Sociol, Krzhizhanovskogo St 24-35-5, Moscow 117218, Russia</t>
  </si>
  <si>
    <t>Russian Academy of Sciences; Federal Center of Theoretical &amp; Applied Sociology - FCTAS; Institute of Sociology of the RAS</t>
  </si>
  <si>
    <t>Podyachev, KV (corresponding author), Russian Acad Sci, Inst Sociol, Fed Ctr Theoret &amp; Appl Sociol, Krzhizhanovskogo St 24-35-5, Moscow 117218, Russia.</t>
  </si>
  <si>
    <t>kirvik@bk.ru; illaio@yandex.ru</t>
  </si>
  <si>
    <t>Russian Foundation for Basic Research and Expert Institute for Social Research [19-011-31272]</t>
  </si>
  <si>
    <t>Russian Foundation for Basic Research and Expert Institute for Social Research</t>
  </si>
  <si>
    <t>The research was supported by the Russian Foundation for Basic Research and Expert Institute for Social Research. Project No 19-011-31272 Youth within the development policy: An agent or actor?.</t>
  </si>
  <si>
    <t>10.22363/2313-2272-2020-20-2-263-276</t>
  </si>
  <si>
    <t>LV6TQ</t>
  </si>
  <si>
    <t>WOS:000538568500006</t>
  </si>
  <si>
    <t>Rubtsova, OV; Poskakalova, TA</t>
  </si>
  <si>
    <t>Rubtsova, Olga, V; Poskakalova, Tatiana A.</t>
  </si>
  <si>
    <t>Drama Activity as a Means of Development and Learning in Adolescence: The Results of an Empirical Study</t>
  </si>
  <si>
    <t>drama; theatre; drama activity; adolescence; psychological well-being; metacognitive competences (soft skills); academic achievement</t>
  </si>
  <si>
    <t>The article focuses on the results of the first stage of the research project: Innovative model of organizing experimental and research activity of adolescents (Digital Storytelling Theatre), conducted by the Centre for Interdisciplinary Research on Contemporary Childhood in MSUPE. The project aims at elaborating a model of school theatre for adolescents. In the framework of the project theatre is perceived as a particular kind of communicative educational environment, where adolescents can experiment with social and psychological objects - roles, positions and relationships. On the first stage of the project (September 2019 - March 2020) an empirical study was conducted, aimed at investigating theatre activity as an efficient means of development and learning in adolescence. The research was conducted in School Ng 1564 in Moscow, Russia. 72 adolescents aged from 13 to 14 years participated in the study. The data received testify that regular participation in theatre activity contributes to boosting adolescents' psychological well-being, as well as helps to develop soft skills and improve academic achievement.</t>
  </si>
  <si>
    <t>[Rubtsova, Olga, V; Poskakalova, Tatiana A.] Moscow State Univ Psychol &amp; Educ, Ctr Interdisciplinary Res Contemporary Childhood, Moscow, Russia</t>
  </si>
  <si>
    <t>Rubtsova, OV (corresponding author), Moscow State Univ Psychol &amp; Educ, Ctr Interdisciplinary Res Contemporary Childhood, Moscow, Russia.</t>
  </si>
  <si>
    <t>ovrubsova@mail.ru; poskakalova@gmail.ru</t>
  </si>
  <si>
    <t>Poskakalova, Tatiana/ABA-8930-2021; Rubtsova, Olga/AAX-4768-2021</t>
  </si>
  <si>
    <t>Poskakalova, Tatiana/0000-0003-4932-0921</t>
  </si>
  <si>
    <t>10.17759/pse.2020250612</t>
  </si>
  <si>
    <t>PN4WS</t>
  </si>
  <si>
    <t>WOS:000604481700012</t>
  </si>
  <si>
    <t>Salnikova, AA</t>
  </si>
  <si>
    <t>Salnikova, A. A.</t>
  </si>
  <si>
    <t>I WISH THE BOYS WERE DEAD, AND COMRADE LENIN LIVED: CHILDREN AND THE LEADER'S DEATH</t>
  </si>
  <si>
    <t>Vladimir Lenin; children's memorial practices; history of childhood; history of death; USSR; the 1920s</t>
  </si>
  <si>
    <t>The article deals with the phenomenon of leader's death as an effective tool of Soviet educational practices. Vladimir Lenin became a cult figure; the attitude to his death differentiated the degree of sovietization. The study is based on verbal and non-verbal texts of the mid-1920s, both of adult and child origin. The use of typologically diverse sources created by children helped reconstruct the unique children's experience of perceiving and experiencing the death of Grandfather Ilyich and fix it in the memorial practices of future generations. The transformation of children's perception of the phenomenon of death from terrible to familiar in the epoch of wars and revolutions in Russia in 1914-1922, which occurred as a result of their vulnerability to its traumatic influence, is traced. The author concludes that the Soviet culture of childhood of the 1920s tremendously reproduced adult mortal practices adapted to the children's world. It is shown that children's memorial texts reflected both ideas produced by Soviet regime and typically children's fairytale and mythological ideas about the death of the hero and eternal immortality prepared for him. The analysis of ritualism and symbols of mourning events with the participation of children dedicated to Lenin's death, children's playful practices in the Ilyich's funeral, children's prose and poetic memorial art testifies to the active involvement of children in the new Soviet political culture that was being formed. It was the culture of participation as a special model of interaction between the authorities and society, which provided for the active inclusion of all Soviet citizens in politics.</t>
  </si>
  <si>
    <t>[Salnikova, A. A.] Kazan Volga Reg Fed Univ, Kremlevskaya Str 18, Kazan 420008, Russia</t>
  </si>
  <si>
    <t>Salnikova, AA (corresponding author), Kazan Volga Reg Fed Univ, Kremlevskaya Str 18, Kazan 420008, Russia.</t>
  </si>
  <si>
    <t>Alla.Salnikova@kpfu.ru</t>
  </si>
  <si>
    <t>Salnikova, Alla/L-9132-2013</t>
  </si>
  <si>
    <t>Salnikova, Alla/0000-0002-5498-1401</t>
  </si>
  <si>
    <t>10.17072/2219-3111-2020-4-78-86</t>
  </si>
  <si>
    <t>PM9RX</t>
  </si>
  <si>
    <t>WOS:000604127900007</t>
  </si>
  <si>
    <t>Slizovskiy, DE; Ivanova, MG; Martynenko, EV</t>
  </si>
  <si>
    <t>Slizovskiy, D. E.; Ivanova, M. G.; Martynenko, E., V</t>
  </si>
  <si>
    <t>Intellectual competitions for schoolchildren: Main tasks and social significance</t>
  </si>
  <si>
    <t>intellectual competitions of schoolchildren; social studies; values and life strategies of schoolchildren; Russian specifics; sociological analysis</t>
  </si>
  <si>
    <t>Every historical period forms a special generation with its own values and norms. Children and youth become the main driving force in the development of the higher education, but this system in Russia is going through a difficult period due to the problems unresolved after the 1990s: the quality, accessibility and effectiveness of the higher education, inequalities in the access to education, etc. Therefore, intellectual competitions can be considered not only a positive manifestation of the social activity of schoolchildren, but also a means to support talented youth and ensure the interconnection of secondary and higher education systems. The article considers social aspects of the intellectual competitions for schoolchildren which aim at the development of social practices related to research activities and teaching at school. The authors focus on the research and practice-oriented interests of schoolchildren within the intellectual competitions in social studies: priorities, values and life strategies of schoolchildren when choosing the sphere of their interests. The authors analyzed the written projects of schoolchildren, presentations of these projects, responses to experts' questions, reactions to questions not directly related to the topic of the presented project, further participation in the section, and some additional information. As a result, the authors made conclusions not only about the content of the priorities, values and life strategies of schoolchildren, but also about the procedure and conditions necessary for assessing the quality of work and the creative potential of participants of intellectual competitions.</t>
  </si>
  <si>
    <t>[Slizovskiy, D. E.; Ivanova, M. G.; Martynenko, E., V] RUDN Univ, Miklukho Maklaya St 6, Moscow 117198, Russia</t>
  </si>
  <si>
    <t>Slizovskiy, DE (corresponding author), RUDN Univ, Miklukho Maklaya St 6, Moscow 117198, Russia.</t>
  </si>
  <si>
    <t>slizovskiy-de@rudn.ru; ivanova-mg@rudn.ru; martynenko-ev@rudn.ru</t>
  </si>
  <si>
    <t>10.22363/2313-2272-2020-20-1-73-88</t>
  </si>
  <si>
    <t>KQ3LU</t>
  </si>
  <si>
    <t>WOS:000516829000006</t>
  </si>
  <si>
    <t>Sushko, AV; Nosova, MS</t>
  </si>
  <si>
    <t>Sushko, Aleksey V.; Nosova, Marina S.</t>
  </si>
  <si>
    <t>The Children Lost All Patience with Promises and Wrote a Letter to Comrade STALIN...: The Special Note of the Head of the NKVD District Department on Settlement of Children Evacuated from the City of Leningrad in the Kalachinsk District of the Omsk Region</t>
  </si>
  <si>
    <t>Sources; Great Patriotic War of 1941-1945; Omsk region; everyday life; special services; NKVD; evacuation; orphanages</t>
  </si>
  <si>
    <t>The article is a source study of the special note written by the head of the NKVD district department and concerning settlement of children evacuated from the city of Leningrad to the Kalachinsk district of the Omsk region. The special note is a special services top secret document of informational nature. It contains some negative information on poorly organized reception of the evacuated children, which the authorities attempted to gloss over. Text analysis of the special note and comparing its data with information from the minutes of the meetings of the Kalachinsk executive committee allows the authors to study various problems of settlement of children evacuated from besieged Leningrad. The source highlights the role of the NKVD bodies in organizing control over the placement of children evacuated to the Omsk region that has been practically unknown to researchers before. Independently from local district officials, the Chekists observed the evacuated children's settlement and timely informed the higher party and state leadership of difficulties, shortcomings, and negligence of individual officials in this work. The district and regional party leaders could not ignore the information coming from the NKVD bodies. On Chekists' urging, it made local officials normalize the living conditions of children from besieged Leningrad. The NKVD officers fought irresponsibility of some of those responsible for management of the evacuated children's lives. The authors conclude that in circumstances when the country was transformed into a single camp, governed by emergency laws of war, the work of special services to control the placement of children from besieged Leningrad was necessary and productive. The materials of this article may be of interest to researchers studying Russian society in the days of the Great Patriotic War and wartime childhood as a part of the rear daily life, as well as activities of the Soviet special services in relation to government agencies.</t>
  </si>
  <si>
    <t>[Sushko, Aleksey V.; Nosova, Marina S.] Omsk State Tech Univ, Omsk Tank Automot Engn Inst, Omsk, Russia</t>
  </si>
  <si>
    <t>Omsk State Technical University</t>
  </si>
  <si>
    <t>Sushko, AV (corresponding author), Omsk State Tech Univ, Omsk Tank Automot Engn Inst, Omsk, Russia.</t>
  </si>
  <si>
    <t>alexsushko@rambler.ru; mari93_1993@mail.ru</t>
  </si>
  <si>
    <t>Sushko, Aleksej V/R-6351-2016; Nosova, Marina/ABF-2424-2020</t>
  </si>
  <si>
    <t>Sushko, Aleksej V/0000-0002-6703-8535;</t>
  </si>
  <si>
    <t>10.28995/2073-0101-2020-1-236-248</t>
  </si>
  <si>
    <t>KX3MA</t>
  </si>
  <si>
    <t>WOS:000521784200018</t>
  </si>
  <si>
    <t>Vakhromeeva, O.</t>
  </si>
  <si>
    <t>Ivan Grevs Interpretation of Works by Romain Rolland at the Beginning of the 20th Century</t>
  </si>
  <si>
    <t>Greys; Romain Rolland; history of translations; the philosophy of the word</t>
  </si>
  <si>
    <t>Medievalist Ivan Mikhailovich Grevs (1860-1941) in addition to teaching medieval history in higher and secondary educational institutions of St. Petersburg-Petrograd-Leningrad and a significant contribution to theoretical and practical excursion studies and historical local history, perfectly mastered classical, new European languages and was engaged in translations. In historiography, dedicated to the person and the activities of the scientist (works of E. Ch. Skrzhinskaya, V. P. Buzeskul, M. E. Sergeenko, M. A. Alpatov, V. I. Rutenburg, E. D. Frolov, S. N. Valk, B. S. Kaganovich, O. B. Vrasskaya, F. F. Perchenko, A. V. Kreutzer, A. I. Dobkin, K. V. Gersh, A. V. Sveshnikov and others), there are practically no studies analyzing his translated works.This article is intended to contribute to the history of the study of the biography of I. M. Grevs important changes. It was created on the basis of the publication of the unfinished manuscript of the professor and the commentary of the author of 2017 (I. M. Grevs. The Personality and Case of Romain Rolland. Experience in the interpretation of the soul), timed to the 100th anniversary of its writing.Ivan Mikhailovich received his first translation literary experience in the Circle of Literary Evenings in the gymnasium period (1872-1879). His attentive mentor was a teacher of literature and subsequently a friend of Grevs, V. P. Ostrogorsky. The circle was visited by members of the Oldenburg Circle (brothers F. F. and S. F. Oldenburg, D. I. Shakhovskoy, A. A. Kornilov, L. A. Obolyaninov, N. G. Ushinskiy, A. N. Krasnov, N .V. Kharlamov and V. I. Vernadskiy - who later called themselves members of the university, Priyutinsky fraternity). I. M. Grevs translated the play The Venetian Merchant; it was published and became his first print work. (Grevs I. M. The Merchant of Venice (by Shakespeare) // Child Reading / edited by V. P. Ostrogorsky. T. XXV. 1880. P. 1-39). The gymnasium has grown into a professional occupation. Evidence of this are the translations of works by Romain Rolland, still unknown to the Russian public. For the Gorky publishing house, Grevs made several more literary translations of works by foreign authors, but they also did not see the light: Goethe's political drama Rebellious, Abelard's History of my calamities.I. M. Greys was an unsurpassed author of biographies, which made a significant contribution to the development of the science of biographies. He was always attracted by large individuals, geniuses (Tacitus, Augustine, Francis of Assisi, Dante, Rolland, and others), he called such - exemplary carriers, spiritually meaningful figures, seekers of truth and creative engines of culture. Moreover, the interest of the historian was caused by those personalities, which reflected the contradictory nature of transitional periods.Turning to the image and texts of the great French writer Romain Rolland (1866-1944), he wanted to enrich the Slavic culture with the Latin genius. The structure of the historian's manuscript resembles a study that allows its author to improvise in many respects on the theme of R. Rolland's literary work in combination with his biography. This form of presentation of the material shows what Rolland is good and great, and the historian reveals himself as a deep explorer of culture. Opening the world of Rolland, Greys did not argue with him and did not engage in criticism, he followed closely with the word of Rolland, giving an assessment of the work and instrument of the great Frenchman.</t>
  </si>
  <si>
    <t>[Vakhromeeva, O.] St Petersburg State Univ, St Petersburg, Russia</t>
  </si>
  <si>
    <t>10.18254/S207987840008172-8</t>
  </si>
  <si>
    <t>NS1DR</t>
  </si>
  <si>
    <t>WOS:000572002100018</t>
  </si>
  <si>
    <t>Zykov, S</t>
  </si>
  <si>
    <t>Zykov, Sergey</t>
  </si>
  <si>
    <t>Problems of Implementing Rights of Fatherhood in Modern Russia</t>
  </si>
  <si>
    <t>PRAVO-ZHURNAL VYSSHEI SHKOLY EKONOMIKI</t>
  </si>
  <si>
    <t>fatherhood; motherhood; gender equality; divorce; joint custody; child - parent relationship; responsible fatherhood; rights of fathers</t>
  </si>
  <si>
    <t>The subject of this study is the legal institution of paternity in the system of law of the Russian Federation. The aim is to identify the main problems of the exercise of paternity rights using modeling methods, as well as historical, formal legal, systemic, statistical methods. The problem field of this legal institution begins already with the Constitution of the Russian Federation, which provides it (in the family law field) with an extremely limited base, and this limitation is not currently filled in by the legal positions of the Constitutional Court of the Russian Federation. The key in this area, taking into account the proportion of divorced marriages, is the possibility of post-divorce education by the fathers of their children. Discriminatory (to the fathers) judicial practice on determining the child's place of residence is supported, first of all, due to the illegal application by the Supreme Court of the Russian Federation of Principle 6 of the Declaration of rights of the child; his amendment of the rule of law establishing a hierarchy of criteria to be taken into account in cases of this category; as well as through the selection of court cases of a certain orientation. At the same time, with regard to the separately living parent, who, instead of raising a child, can only claim the surrogate right to communicate with him, court practice introduces the obligation to prove that such communication will not harm the child. Thus, the courts actually introduce in addition to the three established new, non-statutory form of parental responsibility, which, of course, is a violation of the law. In addition, the courts significantly limit the time of communication with the child, referring to circumstances that depend solely on the actions of the other parent living with the child, thereby giving him the possibility of abuse. The decisions of the courts on establishing a schedule of communication contribute to the same (the possibility of abuse), making it dependent upon the participation of the parent with whom the child lives (usually mothers) or on the desire of the child himself, which may be affected considerably by the parent with whom he lives. All of the above approaches are enshrined in the positions of the Supreme Court, and should be replaced by legal ones complying the norms and principles of law. At the same time, one should consider the possibility of applying as a general rule in resolving disputes between parents about the child's place of residence the mechanism of his living on an equal footing (the so-called joint custody).</t>
  </si>
  <si>
    <t>[Zykov, Sergey] Russian Acad Sci, Inst Philosophy &amp; Law, Siberian Branch, 8 Nikolaeva St, Novosibirsk 630090, Russia</t>
  </si>
  <si>
    <t>Russian Academy of Sciences; Institute of Philosophy &amp; Law, Siberian Branch of the Russian Academy of Sciences</t>
  </si>
  <si>
    <t>Zykov, S (corresponding author), Russian Acad Sci, Inst Philosophy &amp; Law, Siberian Branch, 8 Nikolaeva St, Novosibirsk 630090, Russia.</t>
  </si>
  <si>
    <t>Zykovsv@yandex.ru</t>
  </si>
  <si>
    <t>2072-8166</t>
  </si>
  <si>
    <t>PRAVO</t>
  </si>
  <si>
    <t>Pravo</t>
  </si>
  <si>
    <t>10.17323/2072-8166.2020.3.44.71</t>
  </si>
  <si>
    <t>NX6FX</t>
  </si>
  <si>
    <t>WOS:000575805800003</t>
  </si>
  <si>
    <t>Oziewicz, M</t>
  </si>
  <si>
    <t>Oziewicz, Marek</t>
  </si>
  <si>
    <t>Truth-Telling, Trauma Fiction, and the Challenge of Critical Engagement: A Reading of Breaking Stalin's Nose and A Winter's Day in 1939</t>
  </si>
  <si>
    <t>CHILDRENS LITERATURE IN EDUCATION</t>
  </si>
  <si>
    <t>Truth-telling; Trauma fiction; Critical engagement; Eugene Yelchin; Breaking stalin's nose; Melinda Szymanik; A winter's day in 1939</t>
  </si>
  <si>
    <t>The Great Terror of 1936-1938 and mass deportations of enemies of the people between the 1930s and the 1950s are among signature atrocities committed by Stalinist Russia. Claiming the lives of several million Soviet citizens and foreign nationals, these executions and deportations were a silenced topic until the collapse of the Soviet Union. When they emerged in twenty first century children's literature, stories of Soviet terror and deportations became a subgenre of trauma fiction-a large category predicated on mourning authentic historical traumas and appreciated for its truth-telling value. Recent criticism, however, has pointed at the limits of truth-telling genres in engaging audiences. In A Literature of Questions Joe Sutliff Sanders argued that nonfiction is more productive when texts share authority with their readers and invite critical engagement. What form can that engagement take in trauma genres? How can it be generative of dialogue or new knowledge? This essay offers a reading of Eugene Yelchin's (Breaking Stalin's Nose, Henry Holt, New York, 2011) and Melinda Szymanik's (A Winter's Day in 1939, Scholastic, Auckland, 2013) to argue that truth-telling need not be antithetical to critical engagement. The argument is that even texts whose authority derives from representations of historical atrocities can communicate their truths in a way that invites readers to interrogate the process by which historical knowledge is generated, articulated and remains meaningful in the present.</t>
  </si>
  <si>
    <t>[Oziewicz, Marek] Univ Minnesota, Dept Curriculum &amp; Instruct, 159 Pillsbury Dr SE, Minneapolis, MN 55455 USA</t>
  </si>
  <si>
    <t>University of Minnesota System; University of Minnesota Twin Cities</t>
  </si>
  <si>
    <t>Oziewicz, M (corresponding author), Univ Minnesota, Dept Curriculum &amp; Instruct, 159 Pillsbury Dr SE, Minneapolis, MN 55455 USA.</t>
  </si>
  <si>
    <t>mco@umn.edu</t>
  </si>
  <si>
    <t>Oziewicz, Marek/0000-0002-5028-0771</t>
  </si>
  <si>
    <t>0045-6713</t>
  </si>
  <si>
    <t>1573-1693</t>
  </si>
  <si>
    <t>CHILD LIT EDUC</t>
  </si>
  <si>
    <t>Child. Lit. Educ.</t>
  </si>
  <si>
    <t>10.1007/s10583-019-09396-3</t>
  </si>
  <si>
    <t>DEC 2019</t>
  </si>
  <si>
    <t>OP9BW</t>
  </si>
  <si>
    <t>WOS:000500625500001</t>
  </si>
  <si>
    <t>Huston, S; Huston, E; Kozlowski, M</t>
  </si>
  <si>
    <t>Huston, Simon; Huston, Elena; Kozlowski, Marek</t>
  </si>
  <si>
    <t>Learning Dispositif and Emotional Attachment: A Preliminary International Analysis</t>
  </si>
  <si>
    <t>EDUCATION SCIENCES</t>
  </si>
  <si>
    <t>learning dispositif; emotional attachment; learning journey; inclusion; scaffolding; student engagement</t>
  </si>
  <si>
    <t>COMMITMENT; TRUST</t>
  </si>
  <si>
    <t>This research investigated the significance of learning dispositif (LD) and emotional attachment (EA) on perceived learning success (LS) across a diaspora of Western, Russian, Asian, Middle Eastern and Chinese student cohorts. Foucault's LD captures the disparate socio-cultural contexts, institutional milieus and more or less didactic teaching styles that moderate learning. EA is a multi-dimensional notion involving affective bonds that emerged in child psychology and spread to marketing and other fields. The sequential explanatory research reviewed the learning and EA literatures and generated an LD-EA framework to structure the quantitative phase of its mixed investigations. In 2017 and 2018, the research collected 150 responses and used a range of statistical techniques for quantitative analysis. It found that LS varied significantly across cohorts, intimating that dispositifs influence learning. Nonparametric analysis suggested that EA also influenced learning, but regressions were inconclusive. Exploratory techniques hint at a dynamic mix of emotional or cognitive motivations during the student learning journey, involving structural breaks in student/instructor relationships. Cluster analysis identified distinct student groupings, linked to years of learning. Separately, qualitative analysis of open-ended survey questions and expert interviews intimates that frequent teacher interactions can increase EA. The synthesis of quantitative with qualitative results and pedagogical reflection suggests that LD and EA both influence learning in a complex, dynamic system. The key constituents for EA are Affection, Connection, Social Presence (SP), Teaching Presence (TP) and Flow but student emotional engagement is conditioned by the socio-cultural milieu (LD) and associated factors like relationships and trust. Unlike in the Community of Learning framework, in the EA framework Cognitive Presence (CP) is an outcome of the interaction between these EA constituents, associated factors and the socio-cultural milieu. Finally, whilst awareness of culture and emotions is a useful pedagogical consideration, learning mainstays remain inclusive educational systems that identify student needs and support well-designed programmes. Within these, scaffolded modules should include a variety of engaging learning activities with non-threatening formative and trustworthy summative feedback. We acknowledge some statistical study limitations, but its tentative findings make a useful preliminary contribution.</t>
  </si>
  <si>
    <t>[Huston, Simon] Coventry Univ, Sch Econ Finance &amp; Accounting, William Morris Bldg,Gosford St, Coventry CV1 5DL, W Midlands, England; [Huston, Elena] Univ Southern Queensland, Fac Business Educ Law &amp; Arts, Sch Educ, Toowoomba, Qld 4350, Australia; [Kozlowski, Marek] Univ Putra Malaysiam, Fac Architecture &amp; Design, Dept Architecture, Upm Serdang 43400, Selangor Darul, Malaysia</t>
  </si>
  <si>
    <t>Coventry University; University of Southern Queensland</t>
  </si>
  <si>
    <t>Huston, S (corresponding author), Coventry Univ, Sch Econ Finance &amp; Accounting, William Morris Bldg,Gosford St, Coventry CV1 5DL, W Midlands, England.</t>
  </si>
  <si>
    <t>s.huston@2rep.co.uk; w0066369@umail.usq.edu.au; kozlowski2008@gmail.com</t>
  </si>
  <si>
    <t>Huston, Simon/B-3411-2011</t>
  </si>
  <si>
    <t>Huston, Simon/0000-0003-4493-3446</t>
  </si>
  <si>
    <t>2227-7102</t>
  </si>
  <si>
    <t>EDUC SCI</t>
  </si>
  <si>
    <t>Educ. Sci.</t>
  </si>
  <si>
    <t>10.3390/educsci9040279</t>
  </si>
  <si>
    <t>KM0WI</t>
  </si>
  <si>
    <t>WOS:000513837600030</t>
  </si>
  <si>
    <t>Petrova, EE; Rubtsova, SY</t>
  </si>
  <si>
    <t>Petrova, Ekaterina E.; Rubtsova, Svetlana Yu</t>
  </si>
  <si>
    <t>Verbalisation of the Concept QUALITY TIME</t>
  </si>
  <si>
    <t>concept; core; periphery; verbalisation; conceptual sign; conceptual map; translation</t>
  </si>
  <si>
    <t>The aim of this article is to analyse the content of the concept QUALITY TIME and to identify its structure and specifics. The content of the concept has been analysed on the basis of the dictionary entries, the Corpus of modern American English (COCA), and several Internet blogs. The authors have applied a complex methodology, including the methods of descriptive, conceptual and component analysis based on dictionary definitions, as well as the technique of quantitative calculation and translation into Russian. In this article, the concept is understood as the basic unit of human mentality, which is the result of the cognitive activity of the individual and society, which carries information about the reflected phenomenon and has an ordered internal structure (Z.D. Popova, I.A. Sternin). The key word-representative of the concept under consideration is a set expression quality time. The concept QUALITY TIME is relatively new; it is a notion-concept, which is endemic, unique, nonequivalent, ethnospecific in the conceptual map of the English language. Having analysed the conceptual signs of QUALITY TIME, singled out on the basis of data from monolingual dictionaries, the authors can offer the following generalised definition of the concept's name: QUALITY TIME is a free time spent with pleasure in a good company; time devoted to family and friends, especially children, spouses, loved ones, friends who often do not have enough attention; when there is no need to simultaneously engage in other things, work, etc. The core of the nominative field of the concept is represented by three most intense conceptual signs: (1) who the time is spent with; first of all, it is children and family; (2) emotional-evaluative sign: it is something pleasant, bringing happiness; (3) the quality that people themselves invest in the time spent together rather than its quantity. In the near periphery of the QUALITY TIME concept, the following cognitive signs can be distinguished: (1) aim: to strengthen relations with close people; (2) place: home, as well as other pleasant and interesting places outside the house; (3) particular type of activity: favourite occupation, travel; (4) the importance of this time for everyone; (5) its shortage for most people. When translating the name of this concept, the authors suggest using the calque kachestvennoe vremya, as the variants of the descriptive translation are long and inconvenient for use. To summarise, the QUALITY TIME concept is a relatively new, emotive and value-based concept integrating the ideas of time spent in pleasant pursuits in a pleasant company, especially with family, time of rest and relaxation. A topical direction of the further study of the QUALITY TIME concept is carrying out a psycholinguistic experiment by the method of associative analysis.</t>
  </si>
  <si>
    <t>[Petrova, Ekaterina E.; Rubtsova, Svetlana Yu] St Petersburg State Univ, St Petersburg, Russia</t>
  </si>
  <si>
    <t>Petrova, EE (corresponding author), St Petersburg State Univ, St Petersburg, Russia.</t>
  </si>
  <si>
    <t>katerinaveg@yandex.ru; rubtsova_svetlana@mail.ru</t>
  </si>
  <si>
    <t>Petrova, Ekaterina E/C-8075-2016; Rubtsova, Svetlana Y/C-5729-2016</t>
  </si>
  <si>
    <t>Petrova, Ekaterina E/0000-0003-1411-2882; Rubtsova, Svetlana Y/0000-0003-2684-5872</t>
  </si>
  <si>
    <t>10.17223/19986645/62/10</t>
  </si>
  <si>
    <t>KH8KL</t>
  </si>
  <si>
    <t>WOS:000510899200010</t>
  </si>
  <si>
    <t>Prokudin, BA; Prokudina, DA</t>
  </si>
  <si>
    <t>Prokudin, Boris A.; Prokudina, Darla A.</t>
  </si>
  <si>
    <t>THE FAMILY CHRONICLE BY SERGEY AKSAKOV AS A PATRIARCHAL IDEAL OF SERFDOM AND ITS DEATH VERDICT: A HISTORICAL AND POLITICAL ANALYSIS</t>
  </si>
  <si>
    <t>Sergey Aksakov; Nikolay Dobrolyubov; Stepan Shevyrev; Slavophilism; patriarchal ideal</t>
  </si>
  <si>
    <t>In the late 1850s, a surprising fact can be observed. Representatives of the two main social movements in Russia, the Revolutionary Democrats and the Slavophiles (more widely, the Conservatives), equally enthusiastically welcomed the publication of The Family Chronicle by Sergey Aksakov, but the interpretation of this literary work was completely opposite. In the text, the former saw evidence for the conviction of obsolete serfdom orders, the latter the expressive description of the ancient traditional way of life, the basis of age-old economic relations in Russia. In such interpretations, The Family Chronicle suddenly received a serious political content, and the discussion on the book gained social significance. The impetus for the politicization of The Family Chronicle was Nikolay Dobrolyubov's article The Country Life of a Landowner in the Old Years, published in 1858 in the magazine Sovremennik. It was one of the first printed attempts to openly comprehend the phenomenon of serfdom, to condemn it in the time when the question of the liberation of peasants was still far from being resolved. And Aksakov's book, which was about the 18th century, became a highly relevant work for Dobrolyubov. It gave him an opportunity to show the ugly manifestations of serfdom from all sides. Dobrolyubov's impatience with the too slow progress of reforms was reflected in the unjustly sharp conclusions of the article. For the readers of Sovremennik, The Family Chronicle became a work denouncing the old orders, although Aksakov himself could hardly call himself a denouncing writer. The Slavophiles and representatives of the conservative direction could not like this reading of The Family Chronicle. Stepan Shevyrev undertook to restore the true meaning of Aksakov's work in the article The Childhood Years of Bagrov the Grandson, Serving as a Continuation of The Family Chronicle by S. Aksakov, published in Russkaya Beseda, a Slavophile magazine, in 1858. In this article, Shevyrev insisted that Dobrolyubov did not understand the spirit of the writer's works completely. According to Shevyrev, in a troubled time, Aksakov managed to create a calmly epic representation of the old Russian life without making a trial of it and to remind readers about the eternal human values in the images of the old time. This article is an attempt to have a new look at The Family Chronicle and try to reconstruct the social ideal expressed in Aksakov's work. The Family Chronicle shows an example of the creative activity of landlord economy of the 18th century, its effectiveness in terms of the socioeconomic development of the country, and it was patriarchal by the type of relations. Despite the existence of bad landlords, Russia held on and grew rich, relying on the active patriarchal landowner cells of society, which constituted the healthy majority. This is what Aksakov showed with his The Family Chronicle at the historical moment when fiction in Russia became a full-fledged supplier of new ideas for Russian life and began to develop images of the social ideal.</t>
  </si>
  <si>
    <t>[Prokudin, Boris A.; Prokudina, Darla A.] Lomonosov Moscow State Univ, Moscow, Russia</t>
  </si>
  <si>
    <t>Prokudin, BA (corresponding author), Lomonosov Moscow State Univ, Moscow, Russia.</t>
  </si>
  <si>
    <t>probor@bk.ru; dariap@bk.ru</t>
  </si>
  <si>
    <t>10.17223/1998863X/52/20</t>
  </si>
  <si>
    <t>JZ6SJ</t>
  </si>
  <si>
    <t>WOS:000505235600020</t>
  </si>
  <si>
    <t>Charkhabi, M; Khalezov, E; Kotova, T; Baker, JS; Dutheil, F; Arsalidou, M</t>
  </si>
  <si>
    <t>Charkhabi, Morteza; Khalezov, Evgeny; Kotova, Tatyana; Baker, Julien S.; Dutheil, Frederic; Arsalidou, Marie</t>
  </si>
  <si>
    <t>School engagement of children in early grades: Psychometric, and gender comparisons</t>
  </si>
  <si>
    <t>STUDENT ENGAGEMENT; MODEL; FIT</t>
  </si>
  <si>
    <t>School engagement reflects the degree to which students are invested, motivated and willing to participate in learning at their school and this relates to future academic and professional success. Although school engagement is a primary factor predicting educational dropout or successful school completion in Europe and North America, little is known about school engagement factors in non-English speaking countries. We adapted a 15-item school engagement scale and assessed validity and reliability of the Russian translation on a sample of Russian school-aged children (N = 537, 6-12 years, 46% females) who attended at public schools in Moscow. Results of the final factorial structure that included emotional, cognitive and behavioral components were selected based on its excellent fit indices and principles of parsimony. Component results show that the emotional component has the highest internal consistency and the behavioral component has the lowest. Although, all components are significantly interrelated, we observed no gender differences and no significant correlation with age. Theoretically, our data agree with the notion that children's emotional engagement in schools sets the foundation for learning, participating and succeeding in school activities. Practically, the proposed scale in Russian can be used in educational and clinical settings with Russian speaking children.</t>
  </si>
  <si>
    <t>[Charkhabi, Morteza; Khalezov, Evgeny; Arsalidou, Marie] Natl Res Univ Higher Sch Econ, Moscow, Russia; [Charkhabi, Morteza] Univ Clermont Auvergne, Physiol &amp; Psychosocial Stress, LaPSCo, CNRS, Clermont Ferrand, France; [Kotova, Tatyana] Russian Acad Natl Econ &amp; Publ Adm, Moscow, Russia; [Baker, Julien S.] Hong Kong Baptist Univ, Dept Sport Phys Educ &amp; Hlth, Ctr Hlth &amp; Exercise Sci Res, Kowloon Tong, Hong Kong, Peoples R China; [Dutheil, Frederic] Univ Clermont Auvergne, WittyFit, Prevent &amp; Occupat Med,Univ Hosp Clermont Ferrand, CNRS,LaPSCo,CHU Clermont Ferrand,Physiol &amp; Psycho, Clermont Ferrand, France; [Arsalidou, Marie] York Univ, Toronto, ON, Canada</t>
  </si>
  <si>
    <t>HSE University (National Research University Higher School of Economics); Centre National de la Recherche Scientifique (CNRS); Universite Clermont Auvergne (UCA); Russian Presidential Academy of National Economy &amp; Public Administration; Hong Kong Baptist University; Centre National de la Recherche Scientifique (CNRS); Universite Clermont Auvergne (UCA); CHU Clermont Ferrand; York University - Canada</t>
  </si>
  <si>
    <t>Arsalidou, M (corresponding author), Natl Res Univ Higher Sch Econ, Moscow, Russia.;Arsalidou, M (corresponding author), York Univ, Toronto, ON, Canada.</t>
  </si>
  <si>
    <t>marie.arsalidou@gmail.com</t>
  </si>
  <si>
    <t>Russian Science Foundation [17-18-01047]; Russian Science Foundation [17-18-01047] Funding Source: Russian Science Foundation</t>
  </si>
  <si>
    <t>Funding is gratefully acknowledged from the Russian Science Foundation (17-18-01047) to MA. The funder had no role in study design, data collection and analysis, decision to publish, or preparation of the manuscript.</t>
  </si>
  <si>
    <t>NOV 27</t>
  </si>
  <si>
    <t>e0225542</t>
  </si>
  <si>
    <t>10.1371/journal.pone.0225542</t>
  </si>
  <si>
    <t>LO8SS</t>
  </si>
  <si>
    <t>WOS:000533896400039</t>
  </si>
  <si>
    <t>Kostiukhina, M</t>
  </si>
  <si>
    <t>Kostiukhina, Marina</t>
  </si>
  <si>
    <t>At the Cradle of Feminism in Children's Literature (Arguments and Resentments)</t>
  </si>
  <si>
    <t>RUSSIAN STUDIES IN LITERATURE</t>
  </si>
  <si>
    <t>Russia; girls; girls' magazines; publishing; feminism; literature</t>
  </si>
  <si>
    <t>This article examines Russian feminist thought in publications for girls from the second half of the nineteenth century and the polemic that the female publisher of the girls' magazines Little Star [Zvezdochka] (1842-1863) and Rays of Light [Luchi] (1850-1863), A.O. Ishimova, engaged in with radical feminists. The debate between Ishimova and the editors of the girls' magazine Dawn [Rassvet] reflected the spectrum of opinion surrounding the woman question at the time.</t>
  </si>
  <si>
    <t>[Kostiukhina, Marina] Russian State Humanities Univ, Philol Sci, Moscow, Russia; [Kostiukhina, Marina] Russian State Humanities Univ, Dept Childrens Literature, Moscow, Russia</t>
  </si>
  <si>
    <t>Kostiukhina, M (corresponding author), Russian State Humanities Univ, Philol Sci, Moscow, Russia.;Kostiukhina, M (corresponding author), Russian State Humanities Univ, Dept Childrens Literature, Moscow, Russia.</t>
  </si>
  <si>
    <t>1061-1975</t>
  </si>
  <si>
    <t>1944-7167</t>
  </si>
  <si>
    <t>RUSS STUD LIT</t>
  </si>
  <si>
    <t>Russ. Stud. Lit.</t>
  </si>
  <si>
    <t>OCT 2</t>
  </si>
  <si>
    <t>3-4</t>
  </si>
  <si>
    <t>10.1080/10611975.2019.1853426</t>
  </si>
  <si>
    <t>Literature, Slavic</t>
  </si>
  <si>
    <t>VJ6RO</t>
  </si>
  <si>
    <t>WOS:000616906400003</t>
  </si>
  <si>
    <t>Homeland holidays as anchors of immigrant identity: New Year (Novy God) celebration among young Russian Israelis</t>
  </si>
  <si>
    <t>SOCIAL IDENTITIES</t>
  </si>
  <si>
    <t>Ethnic identity; migration; Israel; Russian Generation 1.5; rituals</t>
  </si>
  <si>
    <t>ETHNICITY</t>
  </si>
  <si>
    <t>The article presents the emerging forms of ethno-cultural activism among the so-called Generation 1.5 of Russian-speakers, who immigrated as older children or adolescents and came of age in Israel. It describes and interprets two episodes of the New Year's Eve (Novy God) celebrations organized by these 1.5ers in Israel in 2015 and 2016 through the constructionist lens applied to ethnic identity in migration. The article explores the process of reinvention of homeland rituals by the children of immigrants by focusing on the emerging hybrid forms of New Year celebration in the Israeli context where, until recently, this holiday was deemed illegitimate. It examines the hybrid components of this invented (or renovated) ritual, which combines Russian-Soviet traditions with the local repertoire of Eastern Jews and other components borrowed from Orthodox and Secular Judaism. The main argument is that ritual celebrations are expressions of immigrant evolving ethnic identity, the need for empowerment, a claim for public visibility, belonging and social inclusion.</t>
  </si>
  <si>
    <t>[Prashizky, Anna] Bar Ilan Univ, Western Galilee Coll &amp; Sociol Inst Community Stud, Sociol &amp; Anthropol Dept, Ramat Gan, Israel</t>
  </si>
  <si>
    <t>Bar Ilan University</t>
  </si>
  <si>
    <t>Prashizky, A (corresponding author), Bar Ilan Univ, Western Galilee Coll &amp; Sociol Inst Community Stud, Sociol &amp; Anthropol Dept, Ramat Gan, Israel.</t>
  </si>
  <si>
    <t>Ana_prashizky@yahoo.com</t>
  </si>
  <si>
    <t>1350-4630</t>
  </si>
  <si>
    <t>1363-0296</t>
  </si>
  <si>
    <t>SOC IDENT</t>
  </si>
  <si>
    <t>Soc. Ident.</t>
  </si>
  <si>
    <t>JAN 2</t>
  </si>
  <si>
    <t>10.1080/13504630.2019.1667761</t>
  </si>
  <si>
    <t>SEP 2019</t>
  </si>
  <si>
    <t>Ethnic Studies</t>
  </si>
  <si>
    <t>KG3IT</t>
  </si>
  <si>
    <t>WOS:000487042000001</t>
  </si>
  <si>
    <t>Novitskaya, IV</t>
  </si>
  <si>
    <t>Novitskaya, I., V</t>
  </si>
  <si>
    <t>EDITIONS IN FOREIGN LANGUAGES IN THE BOOK COLLECTION OF COUNT P. A. VALUEV AT THE SCIENTIFIC LIBRARY OF TOMSK STATE UNIVERSITY</t>
  </si>
  <si>
    <t>personal book collection; family library; library of Count Valuev; book rarity; relic of culture</t>
  </si>
  <si>
    <t>This article is a case study of the internal sub-collection, including books in foreign languages, which is a part of the book collection belonging to Count P.A. Valuev, a famous statesman during the reign of Nicholas I and Alexander II. The personal library of Count Valuev is studied as a cultural relic, which is passed down from generation to generation, and is considered as an embodiment of the memory of the family. At the same time, any personal book collection is a productive communicative model of culture, since it reflects the real process of communication in all the variety of its forms and manifestations. Viewed from this perspective, the personal book collection of Count Valuev is a method of intercultural and interethnic interaction, implemented through the construction of a generalized image of the world and culture in the minds of thinking and reflecting individuals engrossed in the reading process. At the same time, the owner of the book collection plays the role of a librarian, who consciously and purposefully selects literature of various genres and thematic spectrum, written in different languages and by various authors in order to satisfy their own aesthetic, professional and cultural interests. The personal library of Count Valuev contains thousands of volumes and chronologically covers the period from the 17th to the 19th centuries with a predominance of books published over the period between 1840 and 1880. The book collection includes publications in Russian, German, English, Italian, Polish, Latvian, Latin and other languages. The core of the collection is made up of books in the languages which Count Valuev was proficient in, namely in Russian, German, French and English. The bulk of books in these languages is of interest from the point of view of the professional tasks in which Minister Valuev took part, namely publications covering the discussion of 'the peasant issue' in European countries, describing the natural resources of various regions, history of countries, religions and philosophical movements, development of various types of industry, legal issues as well as those relating to banking, economics, etc. Despite the sustained thematic palette uniting the entire library of the count, each of the internal sub-collections in foreign languages has its own peculiarity. For example, the specialty of the English sub-collection is its sets of periodicals (illustrated weekly newspapers and journals 'The Punch', 'The Illustrated London News', 'The Graphic', 'The Contemporary Review') and a collection of feature novels (Tauchnitz collection), including literature for children. An overview of the book titles in the personal library of Count Valuev allows us to conclude that the owner followed a thoughtful and pragmatically oriented approach to the acquisition and selection of editions for it.</t>
  </si>
  <si>
    <t>[Novitskaya, I., V] Tomsk State Univ, Dept English Philol, Tomsk, Russia</t>
  </si>
  <si>
    <t>Novitskaya, IV (corresponding author), Tomsk State Univ, Dept English Philol, Tomsk, Russia.</t>
  </si>
  <si>
    <t>irno2012@yandex.ru</t>
  </si>
  <si>
    <t>Novitskaya, Irina V./O-1404-2014</t>
  </si>
  <si>
    <t>YAZYK JULT</t>
  </si>
  <si>
    <t>10.17223/19996195/47/3</t>
  </si>
  <si>
    <t>KC8FW</t>
  </si>
  <si>
    <t>WOS:000507408400003</t>
  </si>
  <si>
    <t>Vyazova, E</t>
  </si>
  <si>
    <t>Vyazova, Ekaterina</t>
  </si>
  <si>
    <t>English Influences, Russian Experiments Exploring the Neo-Russian Style in Russian Children's Books</t>
  </si>
  <si>
    <t>EXPERIMENT-A JOURNAL OF RUSSIAN CULTURE</t>
  </si>
  <si>
    <t>Neo-Russian style; children's book; Arts and Crafts movement; Aestheticism; book design; Art Nouveau; Walter Crane; Ivan Bilibin; Elena Polenova</t>
  </si>
  <si>
    <t>ELENA POLENOVA</t>
  </si>
  <si>
    <t>This article analyzes the Neo-Russian style in children's book illustrations in Russia and compares it to analogous artistic developments in England, revealing a similar evolutionary path to that of other national variants of Art Nouveau. The initial aesthetic impulse for this evolution came from the promotion of crafts and medieval handicrafts by enlightened amateurs. The history of children's books, with its patently playful nature, aestheticization of primitives, and free play with quotations from the history of art, is an important episode in the history of Russian and English Art Nouveau. Starting with a consideration of the new attitude towards the theme of childhood as such, and a new focus on the child's perception of the world, this article reveals why the children's book, long treated as a marginal genre, became a fertile and universal field for artistic experimentation at the turn of the twentieth century. It then focuses on Elena Polenova's concept of children's book illustrations, which reflected both her enthusiasm for the British Arts and Crafts movement, and, in particular, the work of Walter Crane, and her profound knowledge of Russian crafts and folklore. The last part of the article deals with the artistic experiments of Ivan Bilibin and the similarities of his book designs to those of Walter Crane.</t>
  </si>
  <si>
    <t>[Vyazova, Ekaterina] Russian State Inst Art Studies, Moscow, Russia</t>
  </si>
  <si>
    <t>Vyazova, E (corresponding author), Russian State Inst Art Studies, Moscow, Russia.</t>
  </si>
  <si>
    <t>sviazov@mail.ru</t>
  </si>
  <si>
    <t>BRILL ACADEMIC PUBLISHERS</t>
  </si>
  <si>
    <t>LEIDEN</t>
  </si>
  <si>
    <t>PLANTIJNSTRAAT 2, P O BOX 9000, 2300 PA LEIDEN, NETHERLANDS</t>
  </si>
  <si>
    <t>1084-4945</t>
  </si>
  <si>
    <t>2211-730X</t>
  </si>
  <si>
    <t>EXPERIMENT</t>
  </si>
  <si>
    <t>Experiment</t>
  </si>
  <si>
    <t>10.1163/2211730X-12341339</t>
  </si>
  <si>
    <t>JF3CC</t>
  </si>
  <si>
    <t>WOS:000491262100015</t>
  </si>
  <si>
    <t>Riekkinen, M; Adilghazi, S; Tasbulatova, A</t>
  </si>
  <si>
    <t>Riekkinen, Mariya; Adilghazi, Serikhan; Tasbulatova, Aliya</t>
  </si>
  <si>
    <t>Protected or Neglected? Analysing Legislation Governing Minors' Participation in Protest Rallies in Russia against the Background of International Law</t>
  </si>
  <si>
    <t>INTERNATIONAL JOURNAL OF CHILDRENS RIGHTS</t>
  </si>
  <si>
    <t>public participation; protest demonstrations; the rights of the child; Russian legislation</t>
  </si>
  <si>
    <t>CHILDHOOD; LEGAL</t>
  </si>
  <si>
    <t>The aim of this article is to study the nexus between the autonomy of minors in implementing the right to peaceful assembly and the best interests of the child in safety. We consider the issue, taking Russia as an example, where the past tradition of denying children's legal personality still surfaces in modern legislation dealing with the rights of the child. Pursuing child-sensitive practices of minors' participation in protest are of special importance for Russia, where the legislation uses the term, the legitimate interest of the child, different in scope to, the best interests of the child. Our meta-question, hence, is whether the legal system of the Russian Federation allows full respect for minors' autonomy in implementing participation rights while adequately addressing vulnerability of children. The article scrutinises a body of rules governing participation of under-aged persons in protest rallies which are stipulated by constitutional and administrative law going back to the practices of the Soviet era and referring to the standards of international law.</t>
  </si>
  <si>
    <t>[Riekkinen, Mariya] Tyumen State Univ, Tyumen, Russia; [Riekkinen, Mariya] South Ural State Univ, Chelyabinsk, Russia; [Riekkinen, Mariya] Abo Akad Univ, Turku, Finland; [Adilghazi, Serikhan] Zhetysu State Univ, Taldykorgan, Kazakhstan; [Tasbulatova, Aliya] Al Farabi Kazah Natl Univ, Alma Ata, Kazakhstan</t>
  </si>
  <si>
    <t>Tyumen State University; South Ural State University; Abo Akademi University; Zhansugurov Zhetysu State University</t>
  </si>
  <si>
    <t>Riekkinen, M (corresponding author), Tyumen State Univ, Tyumen, Russia.;Riekkinen, M (corresponding author), South Ural State Univ, Chelyabinsk, Russia.;Riekkinen, M (corresponding author), Abo Akad Univ, Turku, Finland.</t>
  </si>
  <si>
    <t>mariya.riekkinen@abo.fi; Serikhan.Adylgazy@kaznu.kz; Tasbutatova.Atiya@kaznu.kz</t>
  </si>
  <si>
    <t>Riekkinen, Mariya/U-3495-2018</t>
  </si>
  <si>
    <t>Nordic Council of Ministers [18113]</t>
  </si>
  <si>
    <t>Nordic Council of Ministers</t>
  </si>
  <si>
    <t>This is a contribution made in the frames of the project, Promoting Social Inclusion of Youth in Northern Industrial Towns: Experiences in Finland, Sweden, and Russia No. 18113, funded by the Nordic Council of Ministers.</t>
  </si>
  <si>
    <t>BRILL</t>
  </si>
  <si>
    <t>0927-5568</t>
  </si>
  <si>
    <t>1571-8182</t>
  </si>
  <si>
    <t>INT J CHILD RIGHTS</t>
  </si>
  <si>
    <t>Int. J. Child. Rights</t>
  </si>
  <si>
    <t>10.1163/15718182-02703004</t>
  </si>
  <si>
    <t>IR8AV</t>
  </si>
  <si>
    <t>WOS:000481664400004</t>
  </si>
  <si>
    <t>Simakova, TP; Kostyukova, TA</t>
  </si>
  <si>
    <t>Simakova, Tatyana P.; Kostyukova, Tatyana A.</t>
  </si>
  <si>
    <t>Peculiarities of the Teachers' Position in Interaction with Schoolchildren's Families in Educational Institutions</t>
  </si>
  <si>
    <t>family; educational relations; teachers' position</t>
  </si>
  <si>
    <t>The article aims to identify the features of the teachers' position concerning the interaction of school with schoolchildren's families. The teachers' position in this context is a system of teachers' attitudes towards schoolchildren's families in the educational space. It includes teachers' views on the role and place of family in children's education; teachers' readiness to interact with schoolchildren's families; teachers' understanding of their role in the interaction with schoolchildren's families in the educational space. For the research, the method of an anonymous poll of teachers of educational institutions of Moscow and Tomsk Oblasts was used. The questionnaire contained 15 questions, two thirds of them were open-ended. The questions aimed to study the teachers' attitude towards families as subjects of education, development, children's training; the teachers' readiness to interact with parents and the purposes of the interaction, its content and forms from the teachers' point of view; teachers' expectations from families' participation in the interaction with the school - the desirable degree and content of parents' activity. Using the method of random sampling, this research captured 138 class teachers working at the level of the basic general education from 45 educational institutions of two regions of Russia. The analysis of the results of the poll allowed making several conclusions. The vast majority of the interviewed teachers stated that family plays the paramount role in children's bringing up and development yet reserved teachers' prior role in education. In general, the teachers' attitude towards family as a social institution influencing children is rather positive than negative. Nevertheless, less than a quarter of the respondents feel the need to interact with family in the educational process, and this is one of risk factors in the implementation of the ideas of the federal state educational standard as a social conventional norm, a public contract between family, society and the state. Further, possible areas of interaction between school and schoolchildren's families from the point of view of teachers are presented in article. They are: correction of children's behavior and progress; correction of parents' behavior concerning the child (control, responsibility, etc.); creating favorable conditions for children's training and development; increase of the teachers' own (pedagogical) competence of interaction with families. If to speak about the teachers' position concerning the interaction of school and schoolchildren's families in general, it should be noted that there are many problems and contradictions in this question that must be resolved. The authors of the article believe that their discussion in this article will help heads of schools to see the problem more clearly and to choose ways of improvement of the relations of family and school when working with the teaching staff.</t>
  </si>
  <si>
    <t>[Simakova, Tatyana P.] Acad Social Management, Moscow, Russia; [Kostyukova, Tatyana A.] Tomsk State Univ, Tomsk, Russia</t>
  </si>
  <si>
    <t>Simakova, TP (corresponding author), Acad Social Management, Moscow, Russia.</t>
  </si>
  <si>
    <t>ipktmvr@yandex.ru; kostykova@inbox.ru</t>
  </si>
  <si>
    <t>Kostyukova, Tat'yana A./O-1300-2014</t>
  </si>
  <si>
    <t>10.17223/15617793/444/25</t>
  </si>
  <si>
    <t>IT3BF</t>
  </si>
  <si>
    <t>WOS:000482726800025</t>
  </si>
  <si>
    <t>Barabantseva, E</t>
  </si>
  <si>
    <t>Barabantseva, Elena</t>
  </si>
  <si>
    <t>Losing Self to Discover National Citizenship: Contestations over Parental Rights among the post-Soviet Foreign Wives in China</t>
  </si>
  <si>
    <t>GEOPOLITICS</t>
  </si>
  <si>
    <t>MIGRATION; MARRIAGE; LOVE</t>
  </si>
  <si>
    <t>Drawing on the life stories of post-Soviet women from Ukraine and Russia who married Chinese citizens and moved their married lives to China, this article examines how these women engage in intimate geopolitics in the adverse immigration environment for foreign family members. The elaborated argument maintains that the women - driven by the uncertainty surrounding their legal and socio-economic status and the fear of forced separation from their children - resort to their home citizenship or informal dual citizenship arrangements as leverage to defend parental rights against the backdrop of China's strict single citizenship regime. The women develop strategies to ensure their parental rights through citizenship structures available to them, and seek to remedy their emotional uncertainties amid the environment of limited and tenuous immigrant and family statuses in China. This paper develops analytical potential of intimate geopolitics through an analysis of post-Soviet wives' subjectivities constituted through the interplay of geopolitical structures and their emotional intensities.</t>
  </si>
  <si>
    <t>[Barabantseva, Elena] Univ Manchester, Dept Polit, Chinese Int Relat, Manchester, Lancs, England; [Barabantseva, Elena] Univ Manchester, Manchester China Inst, Manchester, Lancs, England</t>
  </si>
  <si>
    <t>University of Manchester; University of Manchester</t>
  </si>
  <si>
    <t>Barabantseva, E (corresponding author), Univ Manchester, Dept Polit, Arthur Lewis Bldg 4-016,Oxford Rd, Manchester M13 9PL, Lancs, England.</t>
  </si>
  <si>
    <t>e.v.barabantseva@manchester.ac.uk</t>
  </si>
  <si>
    <t>Economic and Social Research Council [ES/L015609/1]; Leverhulme Trust [VP2-2015-014]; ESRC [ES/L015609/1] Funding Source: UKRI</t>
  </si>
  <si>
    <t>Economic and Social Research Council(UK Research &amp; Innovation (UKRI)Economic &amp; Social Research Council (ESRC)); Leverhulme Trust(Leverhulme Trust); ESRC(UK Research &amp; Innovation (UKRI)Economic &amp; Social Research Council (ESRC))</t>
  </si>
  <si>
    <t>This work was supported by the Economic and Social Research Council [ES/L015609/1]; Leverhulme Trust [VP2-2015-014].</t>
  </si>
  <si>
    <t>1465-0045</t>
  </si>
  <si>
    <t>1557-3028</t>
  </si>
  <si>
    <t>Geopolitics</t>
  </si>
  <si>
    <t>MAR 3</t>
  </si>
  <si>
    <t>10.1080/14650045.2019.1620208</t>
  </si>
  <si>
    <t>JUN 2019</t>
  </si>
  <si>
    <t>Geography; Political Science</t>
  </si>
  <si>
    <t>Geography; Government &amp; Law</t>
  </si>
  <si>
    <t>RA8GF</t>
  </si>
  <si>
    <t>WOS:000474125200001</t>
  </si>
  <si>
    <t>Gershenson, O</t>
  </si>
  <si>
    <t>Gershenson, Olga</t>
  </si>
  <si>
    <t>A Dancing Russian Bear</t>
  </si>
  <si>
    <t>SHOFAR-AN INTERDISCIPLINARY JOURNAL OF JEWISH STUDIES</t>
  </si>
  <si>
    <t>immigration; Israel; art; Soviet; Russia; Ukraine; Cherkassky</t>
  </si>
  <si>
    <t>Here, I take as a starting point a work of art, Ukrainian Folk Dancing, by the Kiev-born Israeli artist Zoya Cherkassky. Set in a Soviet cultural center, the work reminds me of my own childhood, evoking ambivalent feelings of nostalgia and anti-nostalgia. Then, I describe the artist's solo exhibition Pravda at the Israel Museum, the most prestigious art venue in the country. In a series of large-scale oil paintings, the artist reflects on the Russian aliyab, looking at both Russians and Israelis with love and scorn, exposing both their mutual stereotypes and perceptions of self. With great sophistication, the artist moves freely between allusions to the Old Masters and post-modern pastiche and irony. However, the museum's texts and audio guide contextualize the exhibition only within the most basic information about the mass immigration from the former Soviet Union and the artist's own immigration. There is no engagement with the aesthetic aspects of the art. Cherkassky's works are interpreted only as far as their subject matter, her identity is treated only as far as her origin is concerned. In other words, she is treated like a dancing Russian bear. This pattern is familiar to me from my research on Gesher, a bilingual theater founded in 1990s Israel by Russian theater professionals. I show how the same reductive dynamic that was operational in the reception of Gesher nearly thirty years ago is still evident in the museum's presentation of Cherkassky's exhibition. I conclude with a meditation on the meanings of this dynamic for the broader Israeli culture.</t>
  </si>
  <si>
    <t>[Gershenson, Olga] Univ Massachusetts, Juda &amp; Near Eastern Studies, Amherst, MA 01003 USA</t>
  </si>
  <si>
    <t>University of Massachusetts System; University of Massachusetts Amherst</t>
  </si>
  <si>
    <t>Gershenson, O (corresponding author), Univ Massachusetts, Juda &amp; Near Eastern Studies, Amherst, MA 01003 USA.</t>
  </si>
  <si>
    <t>PURDUE UNIV PRESS</t>
  </si>
  <si>
    <t>W LAFAYETTE</t>
  </si>
  <si>
    <t>1207 SOUTH CAMPUS COURTS-E, W LAFAYETTE, IN 47907-1207 USA</t>
  </si>
  <si>
    <t>0882-8539</t>
  </si>
  <si>
    <t>1534-5165</t>
  </si>
  <si>
    <t>SHOFAR</t>
  </si>
  <si>
    <t>Shofar</t>
  </si>
  <si>
    <t>10.1353/sho.2019.0018</t>
  </si>
  <si>
    <t>IF6EP</t>
  </si>
  <si>
    <t>WOS:000473174200005</t>
  </si>
  <si>
    <t>Grigoryeva, EL; Bystritskaya, EV; Skitnevskiy, VL; Novozhilova, YS; Sedov, IA; Balashova, VF; Fomenkov, AA</t>
  </si>
  <si>
    <t>Grigoryeva, Elena L.; Bystritskaya, Elena, V; Skitnevskiy, Vitaliy L.; Novozhilova, Yulia S.; Sedov, Ivan A.; Balashova, Valentina F.; Fomenkov, Artyom A.</t>
  </si>
  <si>
    <t>Physical Education of Younger Schoolchildren in Multicultural Educational System</t>
  </si>
  <si>
    <t>multicultural society; education in family and at school; multiethnic counseling center; counseling technique; communication needs</t>
  </si>
  <si>
    <t>The relevance of the problem under research is determined by the growth of migration in different regions of Russia, causing expansion of ethnic range of children attending schools, thus requiring teachers to possess special educational techniques related to the specifics of different ethnic groups. The goal of this article is to find a way to engage parents of children of ethnic minorities into school education, and vice versa - implement professional educational techniques into family education. One of the major methods in researching this issue is counseling dialogue, which allows detecting and comprehensively reviewing any issues of family education and offer help in their resolution from the position of current educational theories. For these purposes, the authors of the article have established a multiethnic counseling center for children and adults. In the course of the research the authors detected educational issues of younger schoolchildren from ethnic minorities, identified the need of establishing counseling dialogue between the teachers and parents of younger schoolchildren about their education, socialization and adaptation in Russian-speaking region, and established core approaches to integrate family and school education through the example of physical education. The materials of this research may be found useful by teachers of other stages of educational system, and by vocational education specialists in their work with multiethnic groups of children, as well as by school counsellors in their work with migrant families and during establishment of conflict-free educational environment.</t>
  </si>
  <si>
    <t>[Grigoryeva, Elena L.] Nizhny Novgorod State Pedag Univ, Dept Theoret Sci Phys Educ, Nizhnii Novgorod, Russia; [Bystritskaya, Elena, V] Nizhny Novgorod State Pedag Univ, Dept Gen &amp; Social Pedag, Nizhnii Novgorod, Russia; [Skitnevskiy, Vitaliy L.] Nizhny Novgorod State Pedag Univ, Dept Theory &amp; Methods Phys Educ, Nizhnii Novgorod, Russia; [Novozhilova, Yulia S.; Sedov, Ivan A.] Nizhny Novgorod State Pedag Univ, Dept Phys Educ, Nizhnii Novgorod, Russia; [Balashova, Valentina F.] Togliatti State Univ, Inst Phys Educ &amp; Sports, Dept Adapt Phys Educ, Tolyatti, Russia; [Fomenkov, Artyom A.] Nizhniy Novgorod State Res Univ, Dept Theory Polit &amp; Commun, Nizhnii Novgorod, Russia</t>
  </si>
  <si>
    <t>Minin Nizhny Novgorod State Pedagogical University; Minin Nizhny Novgorod State Pedagogical University; Minin Nizhny Novgorod State Pedagogical University; Minin Nizhny Novgorod State Pedagogical University; Togliatti State University; Lobachevsky State University of Nizhni Novgorod</t>
  </si>
  <si>
    <t>Bystritskaya, EV (corresponding author), Nizhny Novgorod State Pedag Univ, Dept Gen &amp; Social Pedag, Nizhnii Novgorod, Russia.</t>
  </si>
  <si>
    <t>Krasilnikova, Yulia/AAC-8780-2020; Юлия, Красильникова/K-2530-2017; Скитневский, Виталий/L-3168-2017; Grigoryeva, Elena Lvovna/J-6455-2017; Седов, Иван А/GVS-7128-2022; Седов, Иван/K-2750-2017; Ivan, Sedov/AAH-3471-2019</t>
  </si>
  <si>
    <t>Krasilnikova, Yulia/0000-0003-0186-6298; Юлия, Красильникова/0000-0003-0186-6298; Скитневский, Виталий/0000-0001-7584-496X; Grigoryeva, Elena Lvovna/0000-0002-1529-0683; Седов, Иван А/0000-0003-3904-7562; Седов, Иван/0000-0003-3904-7562; Ivan, Sedov/0000-0003-3904-7562</t>
  </si>
  <si>
    <t>10.30472/ijaep.v8i2.582</t>
  </si>
  <si>
    <t>JB3YZ</t>
  </si>
  <si>
    <t>WOS:000488494100015</t>
  </si>
  <si>
    <t>Malykhina, ON; Ilyina, IV; Grevtseva, GA; Okulich-Kazarin, V</t>
  </si>
  <si>
    <t>Malykhina, Olga N.; Ilyina, Irina, V; Grevtseva, Gulsina A.; Okulich-Kazarin, Valery</t>
  </si>
  <si>
    <t>Management of Process of Training in Reading in Russia at the end of XIX - the beginning of the XXth centuries: Foreign Aspect</t>
  </si>
  <si>
    <t>teaching reading; foreign influence; education reform</t>
  </si>
  <si>
    <t>Foreign pedagogical ideas, subjected to careful study and criticism from public figures, scientists, teachers of Russia, contribute to the development of russian methods of teaching reading in the second half of the XIX - early XX centuries. The issue of borrowing Western pedagogical ideas was widely discussed in the works of prominent thinkers in the second half of the XIX - early XX centuries. Public speeches, critical reviews, publications on teaching philological subjects in general and teaching reading in particular, cannot do without reference to foreign authors. Many articles in pedagogical journals present a comparative description of various aspects of pedagogical activity in Russia and abroad on various issues. The systems of education abroad, which pay attention to learning to read, are described in detail. The following questions are acute: the volume of foreign languages in educational programs (especially in real schools); the place of foreign literature in the circle of school reading. This discussion drew public attention to reading, encouraged learners to read the authors mentioned, and contributed to the development of reader interest in General. The formation of pedagogical principles of teaching reading in a professional environment continued. Recommendations developed by russian and foreign teachers (especially the USA) and are reflected in Ignatiev's education reform project in 1915-1916. This is public participation in the administrative management of the school, granting autonomy to the school, affirming the need to introduce universal, free and compulsory primary education, joint education of children.</t>
  </si>
  <si>
    <t>[Malykhina, Olga N.; Ilyina, Irina, V] Kursk State Univ, Kursk, Russia; [Grevtseva, Gulsina A.] Chelyabinsk State Inst Culture, Chelyabinsk, Russia; [Okulich-Kazarin, Valery] Pedag Univ Cracow, Krakow, Poland</t>
  </si>
  <si>
    <t>Kursk State University; Pedagogical University of Cracow</t>
  </si>
  <si>
    <t>Okulich-Kazarin, V (corresponding author), Pedag Univ Cracow, Krakow, Poland.</t>
  </si>
  <si>
    <t>v-kazarin@yandex.ru</t>
  </si>
  <si>
    <t>Okulich-Kazarin, Valery/AAD-6932-2022</t>
  </si>
  <si>
    <t>Okulicz-Kozaryn, Walery/0000-0001-6486-1369; Malyhina, Ol'ga/0000-0003-3655-1704</t>
  </si>
  <si>
    <t>[19-013-00174]</t>
  </si>
  <si>
    <t>This work is performed with assistance of the russian fund of basic researches (grant No 19-013-00174).</t>
  </si>
  <si>
    <t>ACAD PUBLISHER HOUSE RESEARCHER</t>
  </si>
  <si>
    <t>SOCHI</t>
  </si>
  <si>
    <t>UL KONSTITUTSLI, DOM 26-2 OFIS 6, SOCHI, 354000, RUSSIA</t>
  </si>
  <si>
    <t>10.13187/ejced.2019.2.437</t>
  </si>
  <si>
    <t>ID8LN</t>
  </si>
  <si>
    <t>WOS:000471936000016</t>
  </si>
  <si>
    <t>Petrov, K</t>
  </si>
  <si>
    <t>Petrov, Kristian</t>
  </si>
  <si>
    <t>Strike out, right and left!': a conceptual-historical analysis of 1860s Russian nihilism and its notion of negation</t>
  </si>
  <si>
    <t>Russian nihilism; Dmitry Pisarev (1840-1868); Bazarov; Sestidesjatniki (generation of the 1860s); Negation; Realism; Utopia; Cynicism</t>
  </si>
  <si>
    <t>The aim of this essay is to synthesize as well as to analyze the conceptual evolution of 1860s Russian nihilism in general and its notion of negation in particular. The fictitious characters that traditionally have been informing the popular notion of Russian nihilism mainly refer to an antinihilistic genre. By analyzing nihilism also on the basis of primary sources, the antinihilistic notion of nihilism is nuanced, enabling a more comprehensive analysis of the movement's different aspects. In some instances, Russian nihilism has been taken out of context and portrayed as a monolith; its pursuit of negation interpreted literally. In this essay, a dialectical relation emerges, between affirmation and negation on the one hand as well as between the nihilist children and their idealist fathers on the other. Despite its radical stance, nihilism consists of a reconciliation of opposites. Although nihilists fought for autonomy, revolution and a new society, the movement was ironically stuck in a continuous negation of its inspirers and forerunners.</t>
  </si>
  <si>
    <t>[Petrov, Kristian] Karlstad Univ, Dept Polit Hist Religious &amp; Cultural Studies, S-65188 Karlstad, Sweden</t>
  </si>
  <si>
    <t>Karlstad University</t>
  </si>
  <si>
    <t>Petrov, K (corresponding author), Karlstad Univ, Dept Polit Hist Religious &amp; Cultural Studies, S-65188 Karlstad, Sweden.</t>
  </si>
  <si>
    <t>kristian.petrov@kau.se</t>
  </si>
  <si>
    <t>10.1007/s11212-019-09319-4</t>
  </si>
  <si>
    <t>ID4OU</t>
  </si>
  <si>
    <t>Green Published, hybrid</t>
  </si>
  <si>
    <t>WOS:000471657000001</t>
  </si>
  <si>
    <t>Bykov, AA</t>
  </si>
  <si>
    <t>Bykov, Alexandr A.</t>
  </si>
  <si>
    <t>The European Philanthropy Genesis in the Middle Ages (6th-15th Centuries)</t>
  </si>
  <si>
    <t>charity; Western Europe; value-normative system; Middle Ages</t>
  </si>
  <si>
    <t>The article discusses the genesis of European philanthropy after the fall of the Western Roman Empire ( 476) to the beginning of the European countries transformation in the sixteenth century. The Middle Ages are characterized by contradictions and ambiguity of socio-economic dynamics spanning a whole millenium. The new conditions after the collapse of civilization structures forced the population of Western and Central Europe to return to the old forms of mutual assistance. Types of assistance were diverse. In addition to the traditional Indo-European community types of support (orphans, widows, the elderly, the maimed), assistance included such sensitive issues as the resettlement of new members to villages, which was an undoubted good for the resettlers. Archaic forms of population support were based on adequate values and ideals of the barbaric era. Give and donate were the main virtues of this era. Social ties between community members were more tight, sincere and were based on mutual help, which had long been the main method of self-defense and survival of the Medieval Europe's population. The Christian Church in the early Middle Ages could not become the main subject of charity care as it did not have sufficient economic resources and many areas of Europe were not yet christianized. The situation gradually changed: the church played a dominant role in charity matters. This process and its analysis are the aim of this article. The author analyzes the transformation of the values, norms and ideals of the period under review. The intentions of the New Testament for a long time determined ethics and specific social practices in the support of various categories of population in the Middle Ages. In rural areas, monasteries (like in Russia) came to play a significant socio-economic role in helping the homeless and feeding the local poor. The economic recovery in Western Europe in the twelfth century contributed to the increase of charitable activities, the institutionalization of the basics of internal accounting and control in charitable institutions. New types of charity institutions appeared, for example, along with hospice and children's shelters leper colonies, orphanages for the blind (The Hospital of the Three Hundred in France), houses of Sisters of Mercy were built with the active participation of the royal power. The author concludes that the role of the Church in supporting marginalized population was large enough, but in the late Middle Ages the role of the state and municipal authorities and self-organizing communities in the field of charity increased.</t>
  </si>
  <si>
    <t>[Bykov, Alexandr A.] Tomsk State Univ, Tomsk, Russia</t>
  </si>
  <si>
    <t>Bykov, AA (corresponding author), Tomsk State Univ, Tomsk, Russia.</t>
  </si>
  <si>
    <t>aab56@sibmail.com</t>
  </si>
  <si>
    <t>Bykov, Aleksandr A./O-5810-2014</t>
  </si>
  <si>
    <t>10.17223/15617793/442/13</t>
  </si>
  <si>
    <t>II9CH</t>
  </si>
  <si>
    <t>WOS:000475492100013</t>
  </si>
  <si>
    <t>Dugarova, E</t>
  </si>
  <si>
    <t>Dugarova, Esuna</t>
  </si>
  <si>
    <t>Gender, work, and childcare in Kazakhstan, Mongolia, and Russia</t>
  </si>
  <si>
    <t>SOCIAL POLICY &amp; ADMINISTRATION</t>
  </si>
  <si>
    <t>gender equality; Kazakhstan; Mongolia; political regime; Russia; welfare model</t>
  </si>
  <si>
    <t>MALE BREADWINNER MODEL; FAMILY SUPPORT; EQUALITY; FAMILIALISM; PATTERNS; POLITICS; POLICIES; RIGHTS</t>
  </si>
  <si>
    <t>The current study seeks to understand the nature of gender relations within a post-Soviet welfare model in Kazakhstan, Mongolia, and Russia. On the basis of the analysis of key labour market indicators, parental leave, and childcare policies, it finds that the welfare models in the three countries are hybrid, and neither authoritarianism in Kazakhstan and Russia nor democracy in Mongolia lead to substantive gender equality outcomes. Persistent gender inequality in these countries is underpinned by the neo-liberal approach to welfare provision, conservative social norms, and limited agency of civil society to influence the policy agenda. Nonetheless, these states have distributed to the population with an emphasis on working mothers, and this policy choice has been driven by economic, demographic, and political considerations, which ultimately serve to support, rather than transform, the patriarchal power structure in these societies.</t>
  </si>
  <si>
    <t>[Dugarova, Esuna] United Nations Res Inst Social Dev, CH-1211 Geneva, Switzerland</t>
  </si>
  <si>
    <t>Dugarova, E (corresponding author), United Nations Res Inst Social Dev, CH-1211 Geneva, Switzerland.</t>
  </si>
  <si>
    <t>edugarova@gmail.com</t>
  </si>
  <si>
    <t>Dugarova, Esuna/AAW-6847-2020</t>
  </si>
  <si>
    <t>Dugarova, Esuna/0000-0002-0957-3513</t>
  </si>
  <si>
    <t>0144-5596</t>
  </si>
  <si>
    <t>1467-9515</t>
  </si>
  <si>
    <t>SOC POLICY ADMIN</t>
  </si>
  <si>
    <t>Soc. Policy Adm.</t>
  </si>
  <si>
    <t>10.1111/spol.12479</t>
  </si>
  <si>
    <t>Development Studies; Public Administration; Social Issues; Social Work</t>
  </si>
  <si>
    <t>HR5CF</t>
  </si>
  <si>
    <t>WOS:000463163600004</t>
  </si>
  <si>
    <t>Mersianova, I; Malakhov, D; Ivanova, N</t>
  </si>
  <si>
    <t>Mersianova, Irina; Malakhov, Dmitry; Ivanova, Natalya</t>
  </si>
  <si>
    <t>The Role of Family as a Channel of Intergenerational Transmission of Volunteer Traditions in Contemporary Russia</t>
  </si>
  <si>
    <t>volunteering; volunteer participation; volunteer experience; family; intergenerational transmission</t>
  </si>
  <si>
    <t>VALUES; PARENTS</t>
  </si>
  <si>
    <t>The paper focuses on the role of family in forming the consistency of volunteering traditions in contemporary Russia. The paper investigated the correlation between parental volunteering and the current volunteering of their children. International studies indicate that family impact on children's attitude towards volunteering is a significant channel of intergenerational transmission of prosocial behavioral patterns. One of the viewpoints that draws on the social learning theory (A. Bandura), posits that children model their prosocial behavior, such as volunteering, on the direct example of their parents. Another viewpoint pertaining to the resource theory links the transmission of volunteerism with the transmission of parental social status. Social status transmission can be accompanied by normative pressure since a higher socio-economic status is associated with unpaid voluntary contribution for the benefit of society. The key hypothesis of the research proposes that in Russia, where volunteerism still has not taken root as a sociocultural norm and is not associated with the transmission of social status, the transmission of volunteerism is mostly due to direct family influence and is particularly due to the influence of parental volunteering. The paper presents the results of the All-Russia Representative Survey, which confirm the above hypothesis. Using a linear probability model and the logit model, we show that in Russia, active parental volunteering is likely to be strongly and significantly associated with the respondents' current volunteering. The results demonstrate stability with the change of the model specification and a set of control variables. The paper has important practical implications for nonprofit organizations on how to engage volunteers of different generations by developing family volunteer programs. Such programs could facilitate early motivation of children to volunteer through direct observation and modeling of parental prosocial behavior.</t>
  </si>
  <si>
    <t>[Mersianova, Irina; Ivanova, Natalya] Natl Res Univ, Higher Sch Econ, Ctr Studies Nonprofit Sect &amp; Civil Soc, 20 Myasnitskaya Str, Moscow 101000, Russia; [Mersianova, Irina] Natl Res Univ, Higher Sch Econ, Chair Econ &amp; Management NPOs, 20 Myasnitskaya Str, Moscow 101000, Russia; [Malakhov, Dmitry] Natl Res Univ, Econ Fac, Dept Appl Econ, Higher Sch Econ, 20 Myasnitskaya Str, Moscow 101000, Russia; [Malakhov, Dmitry] Natl Res Univ, Lab Macrostruct Modeling Russian Econ, Higher Sch Econ, 20 Myasnitskaya Str, Moscow 101000, Russia</t>
  </si>
  <si>
    <t>HSE University (National Research University Higher School of Economics); HSE University (National Research University Higher School of Economics); HSE University (National Research University Higher School of Economics); HSE University (National Research University Higher School of Economics)</t>
  </si>
  <si>
    <t>Mersianova, I (corresponding author), Natl Res Univ, Higher Sch Econ, Ctr Studies Nonprofit Sect &amp; Civil Soc, 20 Myasnitskaya Str, Moscow 101000, Russia.;Mersianova, I (corresponding author), Natl Res Univ, Higher Sch Econ, Chair Econ &amp; Management NPOs, 20 Myasnitskaya Str, Moscow 101000, Russia.</t>
  </si>
  <si>
    <t>imersianova@hse.ru; dmalakhov@hse.ru; nvivanova@hse.ru</t>
  </si>
  <si>
    <t>Basic Research Program of the National Research University Higher School of Economics</t>
  </si>
  <si>
    <t>The study was implemented in the framework of the Civil Society Monitoring with support from the Basic Research Program of the National Research University Higher School of Economics.</t>
  </si>
  <si>
    <t>10.17323/1726-3247-2019-3-66-89</t>
  </si>
  <si>
    <t>IB1DB</t>
  </si>
  <si>
    <t>WOS:000470002900003</t>
  </si>
  <si>
    <t>Vrublevskaya, P; Moberg, M; Sztajer, S</t>
  </si>
  <si>
    <t>Vrublevskaya, Polina; Moberg, Marcus; Sztajer, Slawomir</t>
  </si>
  <si>
    <t>The role of grandmothers in the religious socialization of young adults in post-socialist Russia and Poland</t>
  </si>
  <si>
    <t>RELIGION</t>
  </si>
  <si>
    <t>Religious socialization; Russia; Poland; grandmothers; religion in post-socialist societies</t>
  </si>
  <si>
    <t>FAMILY; GRANDPARENTS; INHERITANCE; REVIVAL; EASTERN; CHURCH</t>
  </si>
  <si>
    <t>Building on the findings of the YARG project, this article examines the enduringly central role of (great) grandmothers in the religious lives and religious socialization of young adults in Russia and Poland. The article highlights the complexities involved in studying the transmission of religious beliefs and values from one generation to the next in social and cultural contexts where religious socialization was severely interrupted for entire generations, and where the religious 'chain of memory' to varying extents has had to be forged anew. Arguing that current theoretical perspectives on religious socialization in post-socialist contexts need to be more attentive to extended understandings of family and kin, the article focuses on the enduring influence that (great) grandmothers exert in contemporary modes of religious socialization of children and young people in Russia and Poland. In light of survey data and in-depth interviews with young adult university students in Russia and Poland, the influence of (great) grandmothers is explored in relation to three main dimensions: the inspirational, the instructive, and the supportive. The article illustrates how (great) grandmothers continue to represent a religious element in the lives of Russian and Polish young adults regardless of their own religious engagements and degrees of personal religiosity.</t>
  </si>
  <si>
    <t>[Vrublevskaya, Polina; Moberg, Marcus] Abo Akad Univ, Fac Arts Psychol &amp; Theol, Dept Comparat Relig, Turku, Finland; [Sztajer, Slawomir] Adam Mickiewicz Univ, Dept Religious &amp; Comparat Studies, Poznan, Poland</t>
  </si>
  <si>
    <t>Abo Akademi University; Adam Mickiewicz University</t>
  </si>
  <si>
    <t>Vrublevskaya, P (corresponding author), Abo Akad Univ, Fac Arts Psychol &amp; Theol, Dept Comparat Relig, Turku, Finland.</t>
  </si>
  <si>
    <t>polina.vrublevskaya@abo.fi</t>
  </si>
  <si>
    <t>Sztajer, Slawomir/0000-0001-8975-2994; Vrublevskaya, Polina/0000-0001-7005-9591; Moberg, Marcus/0000-0001-6790-191X</t>
  </si>
  <si>
    <t>0048-721X</t>
  </si>
  <si>
    <t>1096-1151</t>
  </si>
  <si>
    <t>10.1080/0048721X.2019.1584351</t>
  </si>
  <si>
    <t>HR9YP</t>
  </si>
  <si>
    <t>WOS:000463517800003</t>
  </si>
  <si>
    <t>Oushakine, SA</t>
  </si>
  <si>
    <t>Oushakine, Serguei Alex</t>
  </si>
  <si>
    <t>Realism with Gaze-Appeal: Lenin, Children, and Photomontage</t>
  </si>
  <si>
    <t>JAHRBUCHER FUR GESCHICHTE OSTEUROPAS</t>
  </si>
  <si>
    <t>Soviet Union; Photography; Children's Literature; Avant-garde; Visual Anthropology</t>
  </si>
  <si>
    <t>PICTUREBOOKS</t>
  </si>
  <si>
    <t>During the first decade after the Russian Revolution, the new Soviet state went through a major mediatization campaign. Deploying various genres and platforms, the state created a diverse network of institutions and mechanisms that could represent and disseminate important Communist ideas and concepts. The essay explores only one dimension of this campaign: the radical turn towards the optical in the early Soviet media. More specifically, it traces the transformation of photomontage by looking closely at a distinctive genre of the illustrated book: the so-called Leniniana for children. Lenin's death in 1924 generated a wave of publications for children in which their own stories, recollections, and poetry about the leader were accompanied with texts written by adults. Often, these textual collages were interspersed with photo-illustrations and photomontages that prominently featured Lenin surrounded by children. Amalgamating ideology, text, painterly devices, and photographic images, photomontages in children's literature offered convincing visual models of plausible belonging and con-nectedness for the young reader: realist and spectacular at the same time. As the essay suggests, the 1924-25 memorial media campaign was instrumental in merging the abstract language of the Russian avant-garde with the concrete visual idioms of the documentary photography. In the memorial books, the Communist abstraction was concretized: the utopian future found its embodiment in multiple images of the first Soviet generation.</t>
  </si>
  <si>
    <t>[Oushakine, Serguei Alex] Princeton Univ, Anthropol &amp; Slav Languages &amp; Literatures, Dept Anthropol, 116 Aaron Burr Hall, Princeton, NJ 08544 USA</t>
  </si>
  <si>
    <t>Princeton University</t>
  </si>
  <si>
    <t>Oushakine, SA (corresponding author), Princeton Univ, Anthropol &amp; Slav Languages &amp; Literatures, Dept Anthropol, 116 Aaron Burr Hall, Princeton, NJ 08544 USA.</t>
  </si>
  <si>
    <t>oushakin@princeton.edu</t>
  </si>
  <si>
    <t>FRANZ STEINER VERLAG GMBH</t>
  </si>
  <si>
    <t>STUTTGART</t>
  </si>
  <si>
    <t>BIRKENWALDSTRABE 44, D-70191 STUTTGART, GERMANY</t>
  </si>
  <si>
    <t>0021-4019</t>
  </si>
  <si>
    <t>JAHRB GESCH OSTEUR</t>
  </si>
  <si>
    <t>Jahrb. Gesch. Osteur.</t>
  </si>
  <si>
    <t>10.25162/JGO-2019-0002</t>
  </si>
  <si>
    <t>IT0VP</t>
  </si>
  <si>
    <t>WOS:000482565600002</t>
  </si>
  <si>
    <t>Biberman, Y; Zahid, F</t>
  </si>
  <si>
    <t>Biberman, Yelena; Zahid, Farhan</t>
  </si>
  <si>
    <t>Why terrorists target children: Outbidding, desperation, and extremism in the Peshawar and Beslan school massacres</t>
  </si>
  <si>
    <t>TERRORISM AND POLITICAL VIOLENCE</t>
  </si>
  <si>
    <t>Beslan school siege; children; Peshawar school massacre; Russo-Chechen War; schools</t>
  </si>
  <si>
    <t>COMPETITION</t>
  </si>
  <si>
    <t>Why do terrorists engage in behavior that is extreme even by their own admission-killing children? This behavior poses a major puzzle to our understanding of terrorism, but it has been surprisingly underexplored. This article addresses the question of why terrorists intentionally target children with a comparative study of the two deadliest attacks in which children were deliberately targeted by a militant organization: the Peshawar (2014) and Beslan (2004) school massacres. The article identifies two factors that increase the likelihood that a terrorist group will target children. The first is the presence of internal rifts within an already highly violent organization. This is likely to trigger outbidding and, thus, result in more brutal attacks. The second is existentially threatening external pressure, which seriously weakens the group and, thus, leads it to select soft and shocking targets, such as schools. The findings are based on evidence drawn from primary and secondary sources, including interviews conducted in Peshawar and Islamabad, Pakistan, and Moscow, Russia.</t>
  </si>
  <si>
    <t>[Biberman, Yelena] Skidmore Coll, Govt Dept, 815 N Broadway, Saratoga Springs, NY 12866 USA; [Zahid, Farhan] Natl Police Acad, Islamabad, Pakistan</t>
  </si>
  <si>
    <t>Skidmore College</t>
  </si>
  <si>
    <t>Biberman, Y (corresponding author), Skidmore Coll, Govt Dept, 815 N Broadway, Saratoga Springs, NY 12866 USA.</t>
  </si>
  <si>
    <t>ybiberma@skidmore.edu</t>
  </si>
  <si>
    <t>Biberman, Yelena/0000-0003-1785-0266</t>
  </si>
  <si>
    <t>Atlantic Council US-Pakistan Exchange Fellowship</t>
  </si>
  <si>
    <t>Research for this article was supported by the Atlantic Council US-Pakistan Exchange Fellowship.</t>
  </si>
  <si>
    <t>0954-6553</t>
  </si>
  <si>
    <t>1556-1836</t>
  </si>
  <si>
    <t>TERROR POLIT VIOLENC</t>
  </si>
  <si>
    <t>Terror. Polit. Violence</t>
  </si>
  <si>
    <t>MAR 4</t>
  </si>
  <si>
    <t>10.1080/09546553.2015.1135425</t>
  </si>
  <si>
    <t>HT4GK</t>
  </si>
  <si>
    <t>WOS:000464521800001</t>
  </si>
  <si>
    <t>Gromova, MV; Morozova, EV</t>
  </si>
  <si>
    <t>Gromova, Maria, V; Morozova, Ekaterina, V</t>
  </si>
  <si>
    <t>DEVELOPMENT OF PRINTED PATTERN DESIGN CULTURE IN RUSSIA OF THE 18th-19th CENTURIES BY THE EXAMPLE OF TRYOKHGORNAYA MANUFACTORY</t>
  </si>
  <si>
    <t>printed cloth; drawing matter; canonical design pattern; visual training; development of project creativity; competitiveness</t>
  </si>
  <si>
    <t>Basing on the example of one of the oldest Moscow factories Trekhgornaya manufactory the paper studies the features of formation and development of professional designing of artistic printed textiles in Russia in the transition from handicraft to manufactory and factory stages of production. The production of printed textiles was a well-tuned industry in Western Europe as early as by the end of the 17th century, so that creating designs for textiles was already a professional engagement. At the turn of 18th-19th centuries in Russia the process of transition from the archaic artisanal principles to the new foundations of enterprise organization is just beginning. In an effort to increase the competitiveness of production, owners of factories in the early nineteenth century are beginning to adopt the working methods of Western companies. Seeing the need for competitive staff, the owner of the Trekhgornaya manufactory V. Prokhorov opens a school for gifted children. Along with traditional canonical patterns the enterprise introduces compositions of its own. The experience of the Prokhorovka manufactory attests to the competitiveness of domestic production at the foreign markets and high quality of its designs.</t>
  </si>
  <si>
    <t>[Gromova, Maria, V; Morozova, Ekaterina, V] AN Kosygin Russian State Univ, Sadovnicheskaya St 33,Build 1, Moscow 117997, Russia</t>
  </si>
  <si>
    <t>Kosygin State University of Russia</t>
  </si>
  <si>
    <t>Gromova, MV (corresponding author), AN Kosygin Russian State Univ, Sadovnicheskaya St 33,Build 1, Moscow 117997, Russia.</t>
  </si>
  <si>
    <t>gromova33255@gmail.com; morosowa8888@rambler.ru</t>
  </si>
  <si>
    <t>HQ0HG</t>
  </si>
  <si>
    <t>WOS:000462073800019</t>
  </si>
  <si>
    <t>Khusnutdinova, RR; Khakimova, NG</t>
  </si>
  <si>
    <t>Khusnutdinova, Rezida R.; Khakimova, Nailya G.</t>
  </si>
  <si>
    <t>Relationships of Spouses in Single-national and Inter-ethnic Russian, Tatar Families</t>
  </si>
  <si>
    <t>TARIH KULTUR VE SANAT ARASTIRMALARI DERGISI-JOURNAL OF HISTORY CULTURE AND ART RESEARCH</t>
  </si>
  <si>
    <t>Cross-cultural research; Mono-ethnic and interethnic Russians; Tatar families; Family values; Life spheres</t>
  </si>
  <si>
    <t>This study is interested in the features of family relationship in mono and interethnic families as the factor defining the quality and the contents of real expectations and claims of spouses in spheres of family life. The relationships in the family depend mostly on traditions of communication, economic and social state of society, the participation of spouses in household activities. Moreover, it is necessary to consider the type of the family: families with many or no children, families with different leaders, personal qualities of relatives, and so on. The article is devoted to the study of family values in single-national and inter-ethnic Russian and Tatar families. Life of spouses can be examined under 5scalesphere: the sphere of professional life, the sphere of training and education, the sphere of family life, the sphere of social life and the sphere of hobbies. By implementing a fieldwork, this study demonstrated significant differences in views on family values in Russian, Tatar and mixed families. The investigation was conducted and completed and its results were analyzed and classified by the authors in accordance with the methods of the terminal values questionnaire of I.G. Senin and A.N. Volkova's methodology Role expectations and claims in marriage which will be represented in detail below. The study involved 120 married couples of one-national and interethnic families of Russians and Tatars (240 people in total). The outcome of the study presented in the article is the description of cross cultural differences in family values, role expectations and claims of spouses in marriageon the basis of analyzing the indicators of coherence of family values in a Russian family. The materials of the article are of practical value for considering some features of the role structure of the modern family, and defining main directions in counseling married couples.</t>
  </si>
  <si>
    <t>[Khusnutdinova, Rezida R.; Khakimova, Nailya G.] NaberezhnyeChelny State Pedag Univ, Naberezhnye Chelny, Respublika Tata, Russia</t>
  </si>
  <si>
    <t>Khusnutdinova, RR (corresponding author), NaberezhnyeChelny State Pedag Univ, Naberezhnye Chelny, Respublika Tata, Russia.</t>
  </si>
  <si>
    <t>rezida.81@mail.ru; 340268@mail.ru</t>
  </si>
  <si>
    <t>KARABUK UNIV</t>
  </si>
  <si>
    <t>KARABUK</t>
  </si>
  <si>
    <t>MAIN CAMPUS, BALIKLARKAYASI, KARABUK, 00000, TURKEY</t>
  </si>
  <si>
    <t>2147-0626</t>
  </si>
  <si>
    <t>TARIH KULT SANAT ARA</t>
  </si>
  <si>
    <t>Tarih Kult. Sanat Arast. Derg.</t>
  </si>
  <si>
    <t>10.7596/taksad.v8i1.2047</t>
  </si>
  <si>
    <t>HR1OZ</t>
  </si>
  <si>
    <t>WOS:000462904500013</t>
  </si>
  <si>
    <t>Krupnova, TG; Rakova, OV; Mashkova, IV; Artyukov, EV; Vlasov, NE</t>
  </si>
  <si>
    <t>Krupnova, Tatyana G.; Rakova, Olga, V; Mashkova, Irina, V; Artyukov, Egor, V; Vlasov, Nikita E.</t>
  </si>
  <si>
    <t>HEALTH RISK ASSESSMENT OF METAL(LOID)S EXPOSURE VIA INDOOR DUST FROM URBAN AREA IN CHELYABINSK, RUSSIA</t>
  </si>
  <si>
    <t>INTERNATIONAL JOURNAL OF GEOMATE</t>
  </si>
  <si>
    <t>Health risk assessment; Metal(loid)s; Indoor dust; Urban area</t>
  </si>
  <si>
    <t>HEAVY-METALS; HOUSEHOLD DUST; ROAD DUST; EMISSIONS</t>
  </si>
  <si>
    <t>Purpose of the study deals with the health risk assessment of metal(loid)s (Cr, Ni, Cu, Zn, As and Pb) contamination in 17 household dust from urban area of Chelyabinsk, Russia. Risk assessment models described by United States Environmental Protection Agency (USEPA) was applied. The concentrations of metal(loid) s in the indoor dust determined in previous studies were used for calculating. The study showed that both children and adults having individual health quotient (HQ)&lt;1 for all metal(loid) s are at negligible non-carcinogenic risk. The combined total exposure hazard index (HI) value for children was 1.07. It is indicating that the metal(loid) s detected would harm the children. The cancer risk for adults from exposure to As and Cr was found to be the acceptable or tolerable, their carcinogenic risk assessment (CRA) was in the range of 1.10(-6)...1.10(-4). The cancer risk for children from exposure to As and Cr was found to be harmful to human beings (CRA &gt; 1.10(-4)), As and Cr had CRA for children 1.36.10(-4) and 2.81.10(-4), respectively.</t>
  </si>
  <si>
    <t>[Krupnova, Tatyana G.; Rakova, Olga, V; Mashkova, Irina, V; Artyukov, Egor, V; Vlasov, Nikita E.] South Ural State Univ, Chem Dept, Chelyabinsk, Russia</t>
  </si>
  <si>
    <t>Krupnova, TG (corresponding author), South Ural State Univ, Chem Dept, Chelyabinsk, Russia.</t>
  </si>
  <si>
    <t>Rakova, Olga/ABC-5896-2020; Krupnova, Tatyana G/N-4304-2014</t>
  </si>
  <si>
    <t>Rakova, Olga/0000-0002-5788-5933; Krupnova, Tatyana G/0000-0003-0862-710X</t>
  </si>
  <si>
    <t>Act 211 Government of the Russian Federation [02, A03.21.0011]</t>
  </si>
  <si>
    <t>Act 211 Government of the Russian Federation</t>
  </si>
  <si>
    <t>The authors would like to thank the support provided by Act 211 Government of the Russian Federation, contract No 02.A03.21.0011.</t>
  </si>
  <si>
    <t>GEOMATE INT SOC</t>
  </si>
  <si>
    <t>TSU CITY</t>
  </si>
  <si>
    <t>MIE UNIV, GRAD SCH OF BIORESOURCES, TSU CITY, MIE 514-8507, JAPAN</t>
  </si>
  <si>
    <t>2186-2982</t>
  </si>
  <si>
    <t>2186-2990</t>
  </si>
  <si>
    <t>INT J GEOMATE</t>
  </si>
  <si>
    <t>Int. J. GEOMATE</t>
  </si>
  <si>
    <t>10.21660/2019.55.16501</t>
  </si>
  <si>
    <t>Engineering, Civil</t>
  </si>
  <si>
    <t>Engineering</t>
  </si>
  <si>
    <t>HH1YK</t>
  </si>
  <si>
    <t>WOS:000455515600001</t>
  </si>
  <si>
    <t>Letova, NV</t>
  </si>
  <si>
    <t>Letova, Natalia, V</t>
  </si>
  <si>
    <t>MARITAL STATUS OF THE CHILD: PROBLEMS OF THE THEORY AND PRACTICE</t>
  </si>
  <si>
    <t>child; marital status; specific signs of marital status of the child</t>
  </si>
  <si>
    <t>The family, as well as any social phenomenon, reacts to the happening changes in society that, in turn, has a direct impact and on legal status of children in general. The system analysis of the existing Russian legislation allows to note that now in Russia there is no effective system of the measures directed to the solution of children's problems and also necessary conditions for satisfaction of their requirements yet. As the child assumes the need for justification of independence of such special subject not only development of the effective mechanisms of legal regulation with its participation aimed at providing its rights and legitimate interests, but also determination of its status, in particular, of family. At the same time, now the family legislation needs serious systematization, allocation of the largest, independent institutes directed to regulation of the family relations with participation of minors. Regulation of the family relations is carried out taking into account a priority of family education of children, care of their welfare and development, ensuring priority protection of the rights and the interests of minor and disabled family members. According to the Decree of the Russian President of June 1, 2012 No. 761 a main goal of National strategy - to define the main directions and problems of state policy for the benefit of children and the key mechanisms of its realization which are based on universally recognized principles and norms of international law. It is obvious that regulation of the relations with participation of children is carried out taking into account the principle of priority protection of the rights and the interests of the child which value cannot be indifferent for legal status of the child. Application of the reservation for the benefit of the child indicates that the legislator considers special position of minors, in fact, indirectly takes their legal status into account. Theoretical judgment is demanded by not only definition of the concept legal status, but also its contents in which the system of various interindustry connections with participation of the child would be reflected. The existing family legislation though contains a definition of the concept child, however to determine its legal content and the more so in an exhaustive look to establish the status of the child, it is represented very difficult task. The child is a special legal entity whose basic rights differ in universal character in the sense that they are characteristic of the legislation of all countries without exception. In other words, each state has to provide the minimum standard of inalienable rights for each child, regardless of his sex, the place of residence, nationality, nationality, existence or absence at it of family, individual qualities of the child.</t>
  </si>
  <si>
    <t>[Letova, Natalia, V] Russian Acad Sci, Inst State &amp; Law, Moscow, Russia</t>
  </si>
  <si>
    <t>Letova, NV (corresponding author), Russian Acad Sci, Inst State &amp; Law, Moscow, Russia.</t>
  </si>
  <si>
    <t>letovanv@mail.ru</t>
  </si>
  <si>
    <t>Letova, Natalia/AAS-1679-2021</t>
  </si>
  <si>
    <t>10.17223/22253513/31/16</t>
  </si>
  <si>
    <t>HR1YS</t>
  </si>
  <si>
    <t>WOS:000462933100016</t>
  </si>
  <si>
    <t>Popova, DG</t>
  </si>
  <si>
    <t>Popova, Diana G.</t>
  </si>
  <si>
    <t>PARTICIPATION OF THE LAWYER IN PROTECTION OF THE CIVIL AND FAMILY RIGHTS OF MINORS: BORDERS AND OPPORTUNITIES</t>
  </si>
  <si>
    <t>child; minor; lawful representative; lawyer</t>
  </si>
  <si>
    <t>The child, owing to features (physical and intellectual immaturity) peculiar to it cannot realize and protect fully independently the rights and legitimate interests. In view of these features, rules of international law guarantee priority protection of the rights of the child. According to the 8th principle of the Declaration of the rights of the child, under any circumstances the child has to be among those who the first receive protection and the help. According to the current legislation, the main role in realization and protection of the rights of minors belongs to their parents who are lawful representatives of the children and speak out in defense of their rights and interests in the relations with any natural and legal entities, including in courts, without special powers. Besides parents, lawful representatives of minors are adoptive parents, trustees, trustees, adoptive parents and also the organizations for orphan children and children without parental support of various departmental accessory, tutorship and guardianship authorities to the solution of a question of the device of the child, without parental support, in family or the relevant institution. Leaving a question of a mnogoaspektnost of the concept lawful representative of the minor for further discussion, we will note that in a broad sense protection of the rights and the interests of children protected by the law by lawful representatives, includes the measures directed: 1) on realization or rendering assistance in realization (implementation) of the rights of the child; 2) on prevention of violation of the rights and the interests of the child protected by the law by the third parties; 3) on protection of already violated right or the interest of the child protected by the law. Lawful representatives not always properly carry out the duties assigned to them. It can be expressed as in inaction of lawful representatives who evade from realization or protection of the rights belonging to the child, do not use a judicial form of protection for restoration of the violated rights of the child. For example, do not make the actions attracting emergence, change, the termination of laws of succession of the child. And in the inadequate realization of the rights of the child caused by the subjective and objective reasons. Among the first, it should be noted actions of lawful representatives in own interests, contrary to the interests of the minor. Among the second, the legal illiteracy interfering appropriate realization and protection of its rights and legitimate interests. Judicial practice, the reflecting considerable number of appeals to the court in protection of the rights and legitimate interests of minor prosecutors, tutorship and guardianship authorities, the Commissioner for Human Rights in the Russian Federation and also minors, on reaching them age of 18 years testifies to the frequency of violations of the rights of the minors caused by inadequate, untimely or insufficient protection.</t>
  </si>
  <si>
    <t>[Popova, Diana G.] Kemerovo State Univ, Kemerovo, Russia</t>
  </si>
  <si>
    <t>Kemerovo State University</t>
  </si>
  <si>
    <t>Popova, DG (corresponding author), Kemerovo State Univ, Kemerovo, Russia.</t>
  </si>
  <si>
    <t>popdi@rambler.ru</t>
  </si>
  <si>
    <t>10.17223/22253513/31/17</t>
  </si>
  <si>
    <t>WOS:000462933100017</t>
  </si>
  <si>
    <t>Smirnova, SD; Sidorova, AP</t>
  </si>
  <si>
    <t>Smirnova, Svetlana D.; Sidorova, Anetta P.</t>
  </si>
  <si>
    <t>THE DEVELOPMENT OF MUSIC EDUCATION IN UDMURT REPUBLIC</t>
  </si>
  <si>
    <t>musical creativity; parochial school; Church singing; spiritual and moral education; children's art schools; festivals; competitions; national characteristics</t>
  </si>
  <si>
    <t>The history of the development of music education in the Udmurt Republic began with the traditional folk music culture and parochial schools. A major role in the development of music education has played a factory intellectuals and personally by the father of the great composer P.I. Tchaikovsky P.I. Tchaikovsky, appointed in 1837 the chief of the Kamsko-Votkinsk plant. He laid the cultural traditions in Votkinsk. But the most interesting cultural center of the province was the County town of Sarapul, where he toured the actors of capital theatres. In 1900-ies. appear here first institutions of music education is public music classes (8 September 1909). In 1912 opened a branch of the Russian Imperial musical society. And in August of the same year admission for the musical classes of piano and violin. The pre-revolutionary period in the Izhevsk plant is characterized by the rise of the concert of Amateur art, secular singing, including study of musical notation and learning choral compositions and play instruments. The historical events of 1917 changed the history of musical culture. Movement to the professional musical education began in 1928 In 1938-1940-ies music school was opened in Izhevsk, Votkinsk, Glazov. In Izhevsk began to operate a boarding school for gifted children in Udmurtia. In 1984, children's music schools (CMS) worked in all regional centers and cities of the Republic. In the cities worked and Children's art school in Glazov was a choir school, called Glasovanje. In accordance with the Federal law On education in Russian Federation music school was transformed into a Children's art school, in which there are new offices, and the program introduced the national component. Currently in Udmurtia 57 children's art schools, two specialized schools at the national College of music and College culture, and national arts school for gifted children around the clock stay. At art schools and studied creative heritage of P.I. Tchaikovsky, composers of the Udmurt Republic held national festivals and competitions. Mostly all schools now have creative teams. Teachers and students do a lot of concert, exhibition and educational work.</t>
  </si>
  <si>
    <t>[Smirnova, Svetlana D.; Sidorova, Anetta P.] Russian Acad Sci, Udmurt Inst Hist Language &amp; Literature, Ural Branch, Izhevsk, Russia</t>
  </si>
  <si>
    <t>Russian Academy of Sciences; Udmurt Federal Research Center, Ural Branch of the Russian Academy of Sciences; Institute of History, Language &amp; Literature of the Udmurt Federal Research Center</t>
  </si>
  <si>
    <t>Smirnova, SD (corresponding author), Russian Acad Sci, Udmurt Inst Hist Language &amp; Literature, Ural Branch, Izhevsk, Russia.</t>
  </si>
  <si>
    <t>smirnovasd@mail.ru; sidorovaap@list.ru</t>
  </si>
  <si>
    <t>10.17223/22220836/33/16</t>
  </si>
  <si>
    <t>IE8CT</t>
  </si>
  <si>
    <t>WOS:000472602200016</t>
  </si>
  <si>
    <t>Spichak, AV</t>
  </si>
  <si>
    <t>Spichak, Aleksandra V.</t>
  </si>
  <si>
    <t>Fight Against Drunkenness of Clergy in the Affairs of Tobolsk Spiritual Consistory in the Second Half of the 18th and in the 19th Centuries</t>
  </si>
  <si>
    <t>Russian Orthodox Church; diocese of Tobolsk; Tobolsk Spiritual Consistory; clergy; struggle against drunkenness; punishment</t>
  </si>
  <si>
    <t>The research is devoted to methods of struggle against drunkenness among the clerics of the Spiritual Department in the Tobolsk Diocese in the second half of the 18th-19th centuries. The chronological framework of the research covers the Synodal period in the history of the Russian Orthodox Church (ROC), and the territorial framework the Tobolsk Diocese, the most extensive in the Russian Empire. The ROC viewed drinking as a vicious act. The article describes the punishment for the clergy for drunkenness in the Tobolsk Diocese in the stated period, the ROC's struggle with alcoholism until the beginning of the anti-alcohol campaigns. The analysis of the affairs of the Tobolsk Spiritual Consistory on the punishment of the clergy for drinking. As GBUTO GAT documents show, the punishment for drunkenness was to expel from priesthood, to dismiss from office and to exile to the monastery, to another church or, more rarely, to the Tobolsk Bishop's House for hard labor. Other misdeeds and crimes associated with drinking were identified. According to the analysis of archival materials, drunkenness was accompanied with non-performance of responsibilities, neglect of the church, conducting rites without a clerk, absence at services on Sundays, feast and solemn (for example, during the Lent) days, non-performance of secular rites, foul language, unauthorized absences, theft, misappropriation of public money, the loss of church property, concealing small amounts of money given for charity, visits to suspicious houses, lasciviousness, adultery, abuse, quarrels with parishioners, violent behavior, assault (including fights in the church, beating of deans, parents, wives and children, other men's wives), attempt on relatives, sometimes denunciations of colleagues, suicide attempts, suspicion of homosexuality, and other offenses. The data found confirm that drunkenness was not only scary in itself, it entailed many other problems and could even lead to tragedy. The ROC first drew attention to the problem of alcoholism long before the anti-alcohol campaigns of the late 19th century, and began the fight against drunkenness from their subordinates, clerics, in the middle of the 18th century. Concern for the preservation of the documentary heritage of the Russian Orthodox Church by the Holy Governing Synod made it possible to study methods of struggle against drunkenness among the churchpeople in the Tobolsk Diocese in the second half of the 18th-20th centuries. In numerous studies about the struggle of the Russian Orthodox Church with alcoholism, attention focuses on the anti-alcohol campaigns of the late 19th-early 20th centuries, as well as on further action against alcoholism in the USSR period. However, the above examples indicate that these measures were actively taken in the second half of the 18th century. A further study of the content of the cases of the ROC's struggle with the drunkenness of the clergy in the Tobolsk Diocese in the second half of the 18th-19th centuries will clarify the process of punishment for this misconduct and to establish record keeping stages of this process.</t>
  </si>
  <si>
    <t>[Spichak, Aleksandra V.] Nizhnevartovsk State Univ, Nizhnevartovsk, Russia</t>
  </si>
  <si>
    <t>Spichak, AV (corresponding author), Nizhnevartovsk State Univ, Nizhnevartovsk, Russia.</t>
  </si>
  <si>
    <t>spichak-89@mail.ru</t>
  </si>
  <si>
    <t>Spichak, Aleksandra Vladimirovna/Q-1528-2016</t>
  </si>
  <si>
    <t>10.17223/15617793/440/18</t>
  </si>
  <si>
    <t>HX3NO</t>
  </si>
  <si>
    <t>WOS:000467298900018</t>
  </si>
  <si>
    <t>Tagiltseva, NG; Matveyeva, LV; Byzova, MA</t>
  </si>
  <si>
    <t>Tagiltseva, N. G.; Matveyeva, L. V.; Byzova, M. A.</t>
  </si>
  <si>
    <t>PERSONALLY-ORIENTED MODELS OF DEVELOPMENT OF MUSICALLY GIFTED CHILDREN</t>
  </si>
  <si>
    <t>OBRAZOVANIE I NAUKA-EDUCATION AND SCIENCE</t>
  </si>
  <si>
    <t>development; musically gifted children; personally-oriented models; problems blocking the creative development of children</t>
  </si>
  <si>
    <t>Introduction. Nowadays, the development of national competitiveness depends on many factors, but the quality of human capital is first of all. One of priority tasks of education system in Russian Federation is search and support of gifted children and teenagers: creation of conditions for their productive education, full upbringing and optimum development of their abilities providing further maximum self-realisation of a person. Today, however, the implementation of these requirements is real only in megalopolises, large regional centers, but not in small cities, which have no sufficient resources and environment conditions, cultivating potential of every gifted child, especially in the case of art talent. The shortage of highly skilled teachers and cultural industry, weak involvement into cultural life (inability to attend concerts, theatrical performances, exhibitions, etc.), very limited access to participation in creative competitions, olympiads, competitions - all this negatively affects motivation engage in art activity and can lead to serious personal crises and waste of talent. The aim of the article was to reveal the content of models of work with musically gifted children, who have certain problems that block their creative development. Methodology and research methods. The research was based on personally-oriented and system-based approaches to education of gifted children. The authors considered the ideas of Russian and foreign researchers about the need for pedagogical support of gifted children, who have problems in general and cultural development. The methods of theoretical analysis of scientific and scientific-methodological resources, comparative analysis of the results of practical activity, generalisation, oral and written survey and modeling were employed. Results and scientific novelty. The most common challenges of the development of gifted children, who live in towns, are revealed: lack of motivation for creativity and further development; a low level of general culture; tense atmosphere in family, which is expressed most often in the inattentive relation of parents to interests and abilities of a child. The specialists of Ural Musical College and children's art schools of the city of Ekaterinburg and Sverdlovsk region developed and approved the models of social and pedagogical support of gifted children to eliminate the causes of their failures in education. According to the classification of problems in the development of gifted children, three types of personally-oriented models are offered: 1) motivation to creative activity, 2) cultural self-enrichment, 3) conditions for creative development of the child in family. The realisation of each model should be based on close cooperation of staff members of specialised centres (e.g. in musical college) for work with musically gifted children, teachers of children's music schools, teachers of educational institutions of towns, children and their parents. The most effective activities, contributing to the solution of the formulated tasks of each model, are identified: concert-performing, cultural-educational and analytical (fixation and reflection of the results of creative development). Practical significance. The experimental testing of models proved the efficiency and possibility of complete and partial use of their components in Russian schools in order to manage the process of development of musically gifted pupils.</t>
  </si>
  <si>
    <t>[Tagiltseva, N. G.; Matveyeva, L. V.] Ural State Pedag Univ, Inst Mus &amp; Art Educ, Dept Mus Educ, Ekaterinburg, Russia; [Byzova, M. A.] Ural State Pedag Univ, Ural Reg Ctr Mus Gifted Children &amp; Youth, Ekaterinburg, Russia</t>
  </si>
  <si>
    <t>Ural State Pedagogical University; Ural State Pedagogical University</t>
  </si>
  <si>
    <t>Tagiltseva, NG (corresponding author), Ural State Pedag Univ, Inst Mus &amp; Art Educ, Dept Mus Educ, Ekaterinburg, Russia.</t>
  </si>
  <si>
    <t>musis52nt@mail.ru; lada-matveeva@yandex.ru; maria.kusakina@yandex.ru</t>
  </si>
  <si>
    <t>RUSSIAN STATE VOCATIONAL PEDAGOGICAL UNIV</t>
  </si>
  <si>
    <t>UL LUNACHARSKOGO, 85A, OFIS 203, YEKATERINBURG, 620075, RUSSIA</t>
  </si>
  <si>
    <t>1994-5639</t>
  </si>
  <si>
    <t>2310-5828</t>
  </si>
  <si>
    <t>OBRAZOVANIE NAUKA</t>
  </si>
  <si>
    <t>Obrazov. Nauka</t>
  </si>
  <si>
    <t>10.17853/1994-5639-2019-3-106-124</t>
  </si>
  <si>
    <t>JO6AL</t>
  </si>
  <si>
    <t>WOS:000497659100005</t>
  </si>
  <si>
    <t>Akhmetyanova, ZA; Nizamieva, ON; Novikova, II</t>
  </si>
  <si>
    <t>Akhmetyanova, Zamira Asrarovna; Nizamieva, Olga Nikolaevna; Novikova, Inna Igorevna</t>
  </si>
  <si>
    <t>About Prospects of Participation of Russia in the Convention on the International order of Alimony Recovering of 2007</t>
  </si>
  <si>
    <t>JOURNAL OF POLITICS AND LAW</t>
  </si>
  <si>
    <t>alimony; maintenance relations with a foreign element; child right to upkeep; forced collection of alimony; 2007 Convention on the International Collection of Alimony</t>
  </si>
  <si>
    <t>The article analyzes the prospects for the possible participation of the Russian Federation in the Convention on the International order of alimony recovering and Other Forms of Family Maintenance in 2007. Identified factors contributing to the ratification of the Convention, as well as circumstances that create certain difficulties. Among the first are: universality of the Convention; compliance of many provisions of the Convention with the norms of family, civil procedural legislation and legislation on enforcement proceedings of the Russian Federation; the existence of a real mechanism that facilitates the effective alimony recovering abroad, and thereby satisfies the vital needs of needy family members. Among the factors of a restraining nature, some differences were noted in the provisions of the Convention and Russian legislation regarding entities entitled to alimony. In addition, Russia's accession to the Convention may require a review of national legislation on the provision of free legal aid. However, the system of reservations and declarations of amendment or cancellation of the rules provided for in the Convention allows to mitigate the constraints. As a result, it was concluded that for the Russian Federation, ratification of this Convention will have a greater effect and will solve the problem of receiving alimony from abroad.</t>
  </si>
  <si>
    <t>[Akhmetyanova, Zamira Asrarovna; Nizamieva, Olga Nikolaevna; Novikova, Inna Igorevna] Kazan Fed Univ, Kazan, Russia</t>
  </si>
  <si>
    <t>Akhmetyanova, ZA (corresponding author), Kazan Fed Univ, Kazan, Russia.</t>
  </si>
  <si>
    <t>zamira9@yandex.ru</t>
  </si>
  <si>
    <t>Akhmetyanova, Zamira/N-2931-2017; Nizamieva, Olga/K-9182-2017</t>
  </si>
  <si>
    <t>Akhmetyanova, Zamira/0000-0002-5344-8058;</t>
  </si>
  <si>
    <t>CANADIAN CENTER SCIENCE &amp; EDUCATION</t>
  </si>
  <si>
    <t>TORONTO</t>
  </si>
  <si>
    <t>1120 FINCH AVE W, STE 701-309, TORONTO, ON M3J 3H7, CANADA</t>
  </si>
  <si>
    <t>1913-9047</t>
  </si>
  <si>
    <t>1913-9055</t>
  </si>
  <si>
    <t>J POLIT LAW</t>
  </si>
  <si>
    <t>J. Polit. Law</t>
  </si>
  <si>
    <t>10.5539/jpl.v12n5p25</t>
  </si>
  <si>
    <t>JX9OI</t>
  </si>
  <si>
    <t>WOS:000504055900005</t>
  </si>
  <si>
    <t>Archangelskiy, V</t>
  </si>
  <si>
    <t>Archangelskiy, Vladimir</t>
  </si>
  <si>
    <t>FERTILITY DYNAMICS IN THE NORTH CAUCASUS: DO MATERNITY SUBSIDIES MAKE A DIFFERENCE?</t>
  </si>
  <si>
    <t>demographic policy; North Caucasus; total fertility rate; fertility in real cohorts</t>
  </si>
  <si>
    <t>The paper deals with impact of state support of childbearing on fertility in the North Caucasus, with a special focus on subsidies for child birth of the second or subsequent child (so-called maternity capital), which was implemented in Russia starting from 2007. The study is based on fertility data from official sources (annual data from the Russian Statistic Agency and data from the Russian Microcensus of 2015), which allows a comparison of fertility indicators in the North Caucasus and in Russia as a whole. Total Fertility Rates for children of different orders indicate that fertility of the third and subsequent children has been higher in the North Caucasus than at the national level over the recent decade. The high level of fertility of children of the third and subsequent orders is an expected result of the maternity capital payments the state has paid. More firm evidence of special fertility trends in the North Caucasus comes from cohort fertility analysis, which we undertake using data from the Russian Microcensus of 2015. What was found was that, for all the cohorts born between 1950 and 1990, the fertility rates for second and subsequent children were much higher in the North Caucasus than in other parts of Russia. Importantly, in some regions of the North Caucasus those rates were also higher for generations whose reproductive period included the years when maternity capital was offered than for the preceding generations. In this way, this more detailed analysis shows that after the start of the maternity capital program, fertility trends in the North Caucasus differed considerably from those in other parts of Russia, and that the differences can be at least partly explained by the more active 'response' of the North Caucasus to that program. That 'response', in turn, can have either economic or cultural reasons. The effect of regional pronatalist policy measures in the North Caucasus compared to other parts of Russia is also discussed in the paper.</t>
  </si>
  <si>
    <t>[Archangelskiy, Vladimir] Moscow MV Lomonosov State Univ, Ctr Populat Problems Studies, Econ Fac, Moscow, Russia; [Archangelskiy, Vladimir] Russian Acad Natl Econ &amp; Publ Adm, Int Res Lab Demog &amp; Human Capital, Moscow, Russia</t>
  </si>
  <si>
    <t>Lomonosov Moscow State University; Russian Presidential Academy of National Economy &amp; Public Administration</t>
  </si>
  <si>
    <t>Archangelskiy, V (corresponding author), Moscow MV Lomonosov State Univ, Ctr Populat Problems Studies, Econ Fac, Moscow, Russia.;Archangelskiy, V (corresponding author), Russian Acad Natl Econ &amp; Publ Adm, Int Res Lab Demog &amp; Human Capital, Moscow, Russia.</t>
  </si>
  <si>
    <t>archangelsky@yandex.ru</t>
  </si>
  <si>
    <t>, Arkhangelskiy Vladimir/T-4845-2017</t>
  </si>
  <si>
    <t>, Arkhangelskiy Vladimir/0000-0002-7091-9632</t>
  </si>
  <si>
    <t>10.17323/727-0634-2019-17-1-57-74</t>
  </si>
  <si>
    <t>HR0AA</t>
  </si>
  <si>
    <t>WOS:000462788600005</t>
  </si>
  <si>
    <t>Belgorodskaya, LV; Drozdov, NI</t>
  </si>
  <si>
    <t>Belgorodskaya, Lyudmila, V; Drozdov, Nikolay, I</t>
  </si>
  <si>
    <t>THE ALBUM RUSSIAN DRAWINGS OF CHINA FROM THE COLLECTION OF THE KRASNOYARSK BIBLIOPHILE G.V. YUDIN (LIBRARY OF CONGRESS): EXPERIENCE OF SOURCE ANALYSIS</t>
  </si>
  <si>
    <t>G.V. Yudin's collection; Russian Album of China; Library of Congress; L.S. Igorev; Russian artists in China; ethnography of China</t>
  </si>
  <si>
    <t>The purpose of the article is to study the drawings of China from the collection of the Krasnoyarsk merchant-bibliophile G.V. Yudin. It's about 333 drawings, which are now in the Library of Congress. They are named Russian drawings of China by the researchers . The authors are to uncover the numerous riddles of the art album - from studying authorship, analyzing the subject matter of images and the circumstances of creating drawings to the history of the album for a century. Images can be divided into the following groups: 1) portraits of men and women; 2) images of children; 3) the types of cities and other settlements; 4) natural landscapes; 4) urban and rural genre scenes, various types of agricultural work; 5) images of Christian and Buddhist temples; 6) interiors of public and private buildings; 7) images of animals. Images from the Russian album are made in different techniques: the masters used ink, pencil, tempera, charcoal and watercolor paints. Most of the drawings are black and white, there are a few color images in the collection. The sizes of the drawings are nonstandard and do not repeat. The work is done on paper. For the most part, visual material presents sketches to future pictures. Few images contain notes in Russian and Chinese. Information on the presence of Russian litter is given by bibliographers in the descriptions, but the texts are not listed. Most images reflect the life of traditional China, not seriously affected by modernization processes. In the figure with twenty female heads, various variants of national hairstyles are presented; there are in the collection drawings of deformed female legs, which were called golden lotuses. Images also give an idea of the special miniature shoes - lotus shoes. Traditional types of agricultural work are presented in the sketch The Chinese are engaged in various types of labor: harvesting, deforestation, planting rice, carrying cargo. Part of the drawings allows us to fix the first Westernistic tendencies in the everyday life of Ch'ing China. It is established that the collection includes works by Russians, for example, the artist 14 Spiritual Mission in China L.S. Igorev, Chinese artists. Attribution work of images should be continued.</t>
  </si>
  <si>
    <t>[Belgorodskaya, Lyudmila, V; Drozdov, Nikolay, I] Siberian Fed Univ, Krasnoyarsk, Russia</t>
  </si>
  <si>
    <t>Belgorodskaya, LV (corresponding author), Siberian Fed Univ, Krasnoyarsk, Russia.</t>
  </si>
  <si>
    <t>blv.kr@yandex.ru; kfurao@mail.ru</t>
  </si>
  <si>
    <t>10.17223/19988613/59/14</t>
  </si>
  <si>
    <t>IR7GB</t>
  </si>
  <si>
    <t>WOS:000481607800014</t>
  </si>
  <si>
    <t>Bezrukova, ON; Samoylova, VA</t>
  </si>
  <si>
    <t>Bezrukova, O. N.; Samoylova, V. A.</t>
  </si>
  <si>
    <t>'EAGER DADS' AND 'DADS AGAINST THEIR WILL', OR WHY RUSSIAN DADS ARE RELUCTANT TO GO ON PARENTAL LEAVE</t>
  </si>
  <si>
    <t>fatherhood; masculinity; paternity leave; children; motherhood; gender stereotypes; gender equality; family policy</t>
  </si>
  <si>
    <t>FATHERHOOD; IDEOLOGY</t>
  </si>
  <si>
    <t>Based on 40 interviews with young fathers, both supporters and opponents of paternity leave, we analyze the paternity patterns and images, the motivation to apply for parental leave, the related risks, fears, and concerns. We consider gender stereotypes about fathers' daily participation in the baby care, offering a typology of fathers that act as supporters (Universal Dad and Non-Stop Dad) and opponents of paternal leave (Strategic Dad and Tactical Dad). We conclude that positive motivation of paternity, mature parental identity, high level of family income, the ability to combine childcare with flexible employment, and approving attitude on the part of mothers allow fathers to realize themselves in the Eager Dad pattern. The involuntary parental leave corresponding to Dads against their Will pattern develops due to father's lack of work, precariazation, conflicting relations with the employer, disability, and mother's opportunities. Institutional, structural and socio-cultural factors act as the barriers that prevent men from participation in the new paternity practice.</t>
  </si>
  <si>
    <t>[Bezrukova, O. N.; Samoylova, V. A.] St Petersburg State Univ, St Petersburg, Russia</t>
  </si>
  <si>
    <t>Bezrukova, ON (corresponding author), St Petersburg State Univ, St Petersburg, Russia.</t>
  </si>
  <si>
    <t>o.bezrukova@spbu.ru; v.samojlova@spbu.ru</t>
  </si>
  <si>
    <t>RFBR [19-011-00543]</t>
  </si>
  <si>
    <t>The study was funded by RFBR, research project No. 19-011-00543.</t>
  </si>
  <si>
    <t>10.31857/S013216250005796-8</t>
  </si>
  <si>
    <t>JD9ZF</t>
  </si>
  <si>
    <t>WOS:000490346000009</t>
  </si>
  <si>
    <t>Fernandes, OA</t>
  </si>
  <si>
    <t>Fernandes, Olga Abreu</t>
  </si>
  <si>
    <t>Language workout in bilingual mother-child interaction: A case study of heritage language practices in Russian-Swedish family talk</t>
  </si>
  <si>
    <t>Home language lesson; Language workout; Bilingual family interaction; Heritage language maintenance; Family language policy; Language socialization; Russian</t>
  </si>
  <si>
    <t>MAINTENANCE; SPEECH; REPAIR; CHOICE; PLAY</t>
  </si>
  <si>
    <t>This paper examines heritage language practices embedded in mundane family activities in a context of Russian-Swedish mother-child interaction. The analysis focuses on the organization and accomplishments of a variety of so-called home language lessons, here termed language workout. In mobilizing a teacher-talk register (e.g., corrections, questions with known answers, hyper-articulation), this practice resembles common language socialization practices in middle-class families. Its sequential organization (e.g. talk turns are coordinated with task turns; repetitions and expansion of the target linguistic item in the following turn) and consistent employment of a parent-talk register (e.g. diminutives) dialectically invoke educational and intimate, task- and language-oriented dimensions. The findings reveal that the realization of language policy in bilingual families relies not only on parental input and language choice, but also on the position of the child as a speaker and learner vis-a-vis the parent and ways in which the child is invited to put the target language into use. While family language policy research primarily uncovered how children challenge family language norms, this study highlights a format that allows for educational, affective and engaging exploration of bilingual language use with young children at home. (C) 2018 Elsevier B.V. All rights reserved.</t>
  </si>
  <si>
    <t>[Fernandes, Olga Abreu] Uppsala Univ, Dept Educ, Box 2136, S-75002 Uppsala, Sweden</t>
  </si>
  <si>
    <t>Abreu Fernandes, Olga/0000-0003-1708-9737</t>
  </si>
  <si>
    <t>10.1016/j.pragma.2018.11.021</t>
  </si>
  <si>
    <t>HK6NJ</t>
  </si>
  <si>
    <t>WOS:000458097100007</t>
  </si>
  <si>
    <t>Glukhova, EV</t>
  </si>
  <si>
    <t>Glukhova, E., V</t>
  </si>
  <si>
    <t>HETEROTOPY OF THE COUNTRY ESTATE IN THE POETICS OF RUSSIAN SYMBOLISM (PART I: ZINAIDA HIPPIUS)</t>
  </si>
  <si>
    <t>NOVYI FILOLOGICHESKII VESTNIK-NEW PHILOLOGICAL BULLETIN</t>
  </si>
  <si>
    <t>Russian country estate; estate topos; heterotopy; Zinaida Hippius; Russian symbolism; space and time of literary text</t>
  </si>
  <si>
    <t>The article describes the phenomenon of describing a country estate in the literature of Russian modernism as a heterotopy. The estate narrative of Russian literature of the 19th century demonstrates that the most significant events in the hero's life take place in the noble estate, and consequently, the duration of the action and the plot are maximally compressed, and at the same time extended in time. We should not forget that in fact the noble estate served as a repository of intellectual and cultural memory. After the destruction of the landowner estate in Soviet times, the most important signs of the manor heterotopy are preserved: this is the memory of a geographical place, a memory of the manor topos. The heterotopic model of the Russian estate demonstrated exceptional stability for a long time, having functionally transformed, on the one hand, into a summer residence (dacha); on the other hand, the function of the cultural memory is taken over by the modern museum-estate. The article analyzes the stories of Zinaida Hippius The Witch, Two - One, Out of Time. The manor space of Hippius stories not only creates scenery for the storyline, but also reflects the natural world bursting into the hero's mind, that conflicts with the rational-conceptual line of urban behavior. Elements of the folklore-mythological narrative characteristic of the aesthetics of Russian symbolism are revealed (the story The Witch). At the heart of the semiosphere of the country estate's world of Hippius stories is the Turgenev's plot of a summer romance flirt. Contact with the elements of nature is not only a triumph of the irrational and mystical in the hero's mind, but also signs of his initiation: thus, the story Two - one is devoted to the topic of the physiological maturation of the hero, who overcomes the boundary between the memory of the manor paradise of his childhood and growing up. In one of Gippius' later stories, the world of country estate culture turns into a fantastic and closed world where time flows according to its own laws, and the manor with its old library becomes a repository of the cultural memory of a passing era (Out of Time). The semiosphere of the homestead world in Hippius stories demonstrates the hero's movement to a functionally different space compared to his usual world, where real events can receive a fantastic explanation (The Witch), and time flows according to its own laws, turning out to be a frozen capsule of time (Out of Time). Actual events occur both in a metaphorical (memory and living memory) and mythological (false synchronization) time section (the stories Out of Time and Two - One); the movement of historical time itself is extremely slow and completely freezes (Out of Time).</t>
  </si>
  <si>
    <t>[Glukhova, E., V] Russian Acad Sci, AM Gorky Inst World Literature, Moscow, Russia</t>
  </si>
  <si>
    <t>A.M. Gorky Institute of World Literature; Russian Academy of Sciences</t>
  </si>
  <si>
    <t>Glukhova, EV (corresponding author), Russian Acad Sci, AM Gorky Inst World Literature, Moscow, Russia.</t>
  </si>
  <si>
    <t>elenagluhova@mail.ru</t>
  </si>
  <si>
    <t>Gluhova, Elena Valer'evna/0000-0003-3847-0369</t>
  </si>
  <si>
    <t>RSF [18-18-00129]</t>
  </si>
  <si>
    <t>RSF(Russian Science Foundation (RSF))</t>
  </si>
  <si>
    <t>This study in IWL RAS was supported by Grant from the RSF (project no. 18-18-00129).</t>
  </si>
  <si>
    <t>RUSSIAN STATE UNIV HUMANITIES</t>
  </si>
  <si>
    <t>MOSCOW GSP-3</t>
  </si>
  <si>
    <t>MIUSSKAYA SQ 6, MOSCOW GSP-3, 125993, RUSSIA</t>
  </si>
  <si>
    <t>2072-9316</t>
  </si>
  <si>
    <t>NOVYI FILOL VESTN</t>
  </si>
  <si>
    <t>Novyi Filol. Vestn.</t>
  </si>
  <si>
    <t>10.24411/2072-9316-2019-00100</t>
  </si>
  <si>
    <t>KA2GP</t>
  </si>
  <si>
    <t>WOS:000505616100015</t>
  </si>
  <si>
    <t>The origin, glory and fall of the new business nobility of the Habsburg Monarchy</t>
  </si>
  <si>
    <t>Slovak</t>
  </si>
  <si>
    <t>Habsburg Monarchy; 18th-19th centuries; New business nobility; Friesenhof-Oldenburg baronial family; Links with Russia and Slovak politics</t>
  </si>
  <si>
    <t>The study describes the origin, glory and fall of several important business families (Fries, Henickstein, Fricsenhof and others), who gained noble status in Vienna at the end of the 18th century and retained considerable social prestige and wealth in the early 19th century. However, their minimal political influence as new noblemen did not correspond to their enormous economic and great cultural importance. The strong founding generation was usually followed by stagnation and often gradual decline with members of later generations not having the necessary persistence and qualities. This development is shown in most detail in the case of the Friesenhof family, with Johann Michael (1739-1812) founding a tradition as the first baron. His son Adolf (1798-1853) still significantly applied himself in the field of business, but his younger brother Gustav (1807-1889) already settled at Brodzany in territory now belonging to Slovakia, where he devoted his attention to business on the local level rather than on that of the whole state. With a loyal attitude to the court and the monarch. strong links with Russia, the Slovak national emancipation movement and Germany, he became a representative of a unique type within the new aristocracy with very strong European connections. His children developed these tendencies further. All this made the Friesenhofs a very interesting and entirely atypical noble family, which only confirmed the variety of this social group.</t>
  </si>
  <si>
    <t>[Holec, Roman] SAV, Hist Ustav, POB 198,Klemensova 19, Bratislava 81499, Slovakia; [Holec, Roman] Univ Komenskeho Bratislave, Filozoficka Fak, POB 32,Gondova 2, Bratislava 81499, Slovakia</t>
  </si>
  <si>
    <t>Holec, R (corresponding author), SAV, Hist Ustav, POB 198,Klemensova 19, Bratislava 81499, Slovakia.;Holec, R (corresponding author), Univ Komenskeho Bratislave, Filozoficka Fak, POB 32,Gondova 2, Bratislava 81499, Slovakia.</t>
  </si>
  <si>
    <t>Holec, Roman/X-8567-2019</t>
  </si>
  <si>
    <t>Holec, Roman/0000-0003-4127-895X</t>
  </si>
  <si>
    <t>10.31577/histcaso.2019.67.4.2</t>
  </si>
  <si>
    <t>JZ5TR</t>
  </si>
  <si>
    <t>WOS:000505166100002</t>
  </si>
  <si>
    <t>Iakimova, OA; Menshikov, AS</t>
  </si>
  <si>
    <t>Iakimova, Olga A.; Menshikov, Andrey S.</t>
  </si>
  <si>
    <t>Religious Education in Russian Schools: Plans, Pains, Practices</t>
  </si>
  <si>
    <t>religious education; religious cultures; non-confessional education; secular ethics; postsecularity; public space; Russia</t>
  </si>
  <si>
    <t>Since 2012 the compulsory course Fundamentals of Religious Cultures and Secular Ethics has been taught in all public schools of Russia. The introduction of the course compelled Russian scholars to engage in comparative research on the development of normative framework and teaching practice in religious education. Despite the importance of global trends and international debates, it is crucial to observe the local dynamics and discover how particular conceptualizations of religion, education goals, principles and teaching practices affect religious education and its development. In our research, we focus on the case of religious education in Sverdlovsk region with the view to discover how successful are the plans which originated in the efforts of the Russian Orthodox Church to gain entry to public schools, but were moderated by the resistance of educational and academic community. How effective are the practices? What unforeseen issues transpired in its implementation? Intending to highlight some major characteristics of the emerging model of religious education in Russian Federation we conducted a set of semi-structured interviews with the representatives of major groups involved in teaching (public authorities; established religious organizations; education officials; educators; parents whose children attend the course modules and, finally, academic community in Religious Studies) and on its basis we conclude that religious education at Russian schools today rests on a discrepancy between the alleged goals of the course Fundamentals of Religious Cultures and Secular Ethics, which emphasize multicultural education, and its implementation, which stems from practical constraints and local agendas.</t>
  </si>
  <si>
    <t>[Iakimova, Olga A.; Menshikov, Andrey S.] Ural Fed Univ, Ekaterinburg, Russia</t>
  </si>
  <si>
    <t>Iakimova, OA (corresponding author), Ural Fed Univ, Ekaterinburg, Russia.</t>
  </si>
  <si>
    <t>yakimova.ola@gmail.com; asmenshikov@urfu.ru</t>
  </si>
  <si>
    <t>Menshikov, Andrey/E-1331-2019; Yakimova, Olga/Q-1691-2015</t>
  </si>
  <si>
    <t>Menshikov, Andrey/0000-0003-1070-2551; Iakimova, Olga Alexandrovna/0000-0003-2212-4357</t>
  </si>
  <si>
    <t>Russian Science Foundation [17-18-01194]; Russian Science Foundation [17-18-01194] Funding Source: Russian Science Foundation</t>
  </si>
  <si>
    <t>The work was supported by the grant of the Russian Science Foundation (No. 17-18-01194)</t>
  </si>
  <si>
    <t>10.15826/csp.2019.3.4.083</t>
  </si>
  <si>
    <t>KY7BF</t>
  </si>
  <si>
    <t>gold, Green Accepted</t>
  </si>
  <si>
    <t>WOS:000522728100006</t>
  </si>
  <si>
    <t>King, EJ; Nakonechna, M; Anilovich, N; Evdokimova, I; Godunova, J</t>
  </si>
  <si>
    <t>King, Elizabeth J.; Nakonechna, Mariya; Anilovich, Natanie; Evdokimova, Irina; Godunova, Julia</t>
  </si>
  <si>
    <t>Identifying the postpartum needs o women living with HIV in the Russian Federation</t>
  </si>
  <si>
    <t>JOURNAL OF HIV-AIDS &amp; SOCIAL SERVICES</t>
  </si>
  <si>
    <t>HIV treatment and care; postpartum; Russia; women living with HIV</t>
  </si>
  <si>
    <t>POSITIVE WOMEN; CARE; PETERSBURG; ENGAGEMENT; SERVICES; BARRIERS</t>
  </si>
  <si>
    <t>In Russia, the HIV epidemic continues to grow at an alarming rate, and treatment coverage is low. While prevention of mother-to-child transmission is markedly effective in the country; little is known about the mothers' longer-term engagement in HIV care and treatment. Through a community-based, qualitative research study, we aimed to identify and explore the needs of HIV-positive mothers in two diverse locations in Russia. Using thematic analysis, we identified the following four categories of unmet needs: comprehensive and coordinated care, psychological support, material needs, and improved access to services. Our results offer ideas for where to target program and policy interventions to improve women's postpartum engagement in HIV care and treatment in Russia.</t>
  </si>
  <si>
    <t>[King, Elizabeth J.; Nakonechna, Mariya; Anilovich, Natanie] Univ Michigan, Sch Publ Hlth, Ann Arbor, MI 48109 USA; [Evdokimova, Irina; Godunova, Julia] EVA Assoc, St Petersburg, Russia</t>
  </si>
  <si>
    <t>University of Michigan System; University of Michigan</t>
  </si>
  <si>
    <t>King, EJ (corresponding author), Univ Michigan, Sch Publ Hlth, Ann Arbor, MI 48109 USA.</t>
  </si>
  <si>
    <t>ejking@umich.edu</t>
  </si>
  <si>
    <t>Institute for Research on Women and Gender at the University of Michigan</t>
  </si>
  <si>
    <t>We extend our gratitude to the individuals who shared their stories and ideas with us and to the women who conducted the interviews for this project. We also thank the Institute for Research on Women and Gender at the University of Michigan for funding this research endeavor.</t>
  </si>
  <si>
    <t>1538-1501</t>
  </si>
  <si>
    <t>1538-151X</t>
  </si>
  <si>
    <t>J HIV-AIDS SOC SERV</t>
  </si>
  <si>
    <t>J. HIV-AIDS Soc. Serv.</t>
  </si>
  <si>
    <t>10.1080/15381501.2019.1656133</t>
  </si>
  <si>
    <t>JW4OX</t>
  </si>
  <si>
    <t>WOS:000503033800002</t>
  </si>
  <si>
    <t>Kliueva, VP; Cepaitiene, R</t>
  </si>
  <si>
    <t>Kliueva, V. P.; Cepaitiene, R.</t>
  </si>
  <si>
    <t>LITTLE LITHUANIA IN THE MIDLE OF THE LARGE TYUMEN SWAMPS: REPRESENTATIONS, MEMORY, HERITAGE</t>
  </si>
  <si>
    <t>Labor migration; communicative and cultural memory; urban studies; Lithuania; Tyumen North</t>
  </si>
  <si>
    <t>For much of the Baltic population, Siberia is primarily associated with tragic historic experiences, such as the exile of participants in the anti-tsarist uprisings of 1831 and 1863-1864, and the Stalinist deportations. More positive images of this part of Russia are left on the sidelines of historic consciousness, or are lacking altogether. In this way, there is no room for a more neutral analysis of the processes underway in the post-Stalinist period in narratives where struggle and suffering motives dominate, not to mention any considerations of the experience of cooperation, mutual assistance and basic human friendliness. Labour migration in the Soviet period remains rather overlooked even in the latest historiography coming from the Baltic countries, and in contemporary Russian offerings. If in the latter the theme of Siberian urbanization determined by oil and natural gas extraction had been rather thoroughly examined, then the ethnic aspect of this process still remains a tabula rasa to researchers. Taking this into account, the aim of our research is to try to reconstruct the historic events related to representatives from the Baltic republics, mostly Lithuanians, specifically, their participation in creating the West Siberian oil-natural gas complex and constructing Kogalym city in the 1980s and 1990s. The paper is based on various written and visual, archival and published material, mostly related to the Baltic-built labourers' settlements built near the city of Kogalym, in the Khanty-Mansi Autonomous Okrug (Yugra), urban and social history, and on the activities of two Lithuanian companies - No. 12 of the Road Construction Board (Lith: KSV-12, Russ: 12), which was especially founded under the Car and Road Transport Ministry to extend the road infrastructure in West Siberia, and Construction Installation Platform no. 1 (Lith: SMA-1,Russ:-1) of the Kaunas Residential Construction Manufacturer. The Baltic workers who participated in creating the Tyumen oil and natural gas extraction complex sought to reconstruct unique models of their faraway homelands within their board territories, which the locals most likely felt as different and European. Lithuanian specialists in Siberia successfully created an autonomous oasis of Lithuanian life and activity, which they not only nurtured but also tried to pass on (through common work and life, by maintaining regular contact with Lithuania, raising their children at their own kindergarten and primary school, marking traditional celebrations, etc.). For other residents of Kogalym, the Balts looked different, not like the rest of the people. Ultimately, it was a specific experience of living in the North that formed the collective Siberian identity among the Balts, which remained even once they had returned to their homelands.</t>
  </si>
  <si>
    <t>[Kliueva, V. P.] Russian Acad Sci, Siberian Branch, Tyumen Sci Ctr, Inst Problems Northern Dev, Malygin Str 86, Tyumen 625026, Russia; [Cepaitiene, R.] Lithuanian Inst Hist, Kraziu 5, LT-01108 Vilnius, Lithuania</t>
  </si>
  <si>
    <t>Russian Academy of Sciences; Tyumen Scientific Center of the Russian Academy of Sciences; Lithuanian Institute of History</t>
  </si>
  <si>
    <t>Kliueva, VP (corresponding author), Russian Acad Sci, Siberian Branch, Tyumen Sci Ctr, Inst Problems Northern Dev, Malygin Str 86, Tyumen 625026, Russia.</t>
  </si>
  <si>
    <t>vormpk@gmail.com; geokdepe@gmail.com</t>
  </si>
  <si>
    <t>Klyueva, Vera/AAQ-5208-2020</t>
  </si>
  <si>
    <t>Klyueva, Vera/0000-0001-5594-3952</t>
  </si>
  <si>
    <t>10.17072/2219-3111-2019-3-34-48</t>
  </si>
  <si>
    <t>OR9JF</t>
  </si>
  <si>
    <t>WOS:000589781300004</t>
  </si>
  <si>
    <t>Koryagina, SA; Kravchenko, IO</t>
  </si>
  <si>
    <t>Koryagina, Svetlana A.; Kravchenko, Irina O.</t>
  </si>
  <si>
    <t>ANALYSIS OF MASS MEDIA'S EFFECT ON FORMATION YOUTH'S MINDSET IN THE MEDIA LANDSCAPE</t>
  </si>
  <si>
    <t>The Russian Federation; Mass Media; Internet resources; content; aggressive media landscape; content risks</t>
  </si>
  <si>
    <t>The article describes the impact of the Mass Media on the formation of the worldview of the young. This impact may be positive or negative. On the one hand, the media educate young people and enhance their participation in public life. On the other hand, they may mislead or promote false values, and manipulate the young generation's consciousness. What helps people not to get involved into the tried-and-true crowd manipulation scheme in the media landscape is critical thinking, whose lack results in inability to choose the right guidelines in the flow of false information provided by various Media. The authors emphasize the role of the state, which, regarding the needs of the society, should enculturate the young generation, as well as exercise tight control over communication in the global web and publications in the Internet Media and social networks. One of the directions of the state's policy is expanding the geography of information and communication technologies, and the other is ensuring information security of the young in general and adolescents in particular. To provide this, the state develops organizational and legal mechanisms aimed at protecting children from harmful information in the web, and requirements for the content, its expert evidence and government control. The article demonstrates the results of a study carried out by the authors to assess the current youth Media and their influence on criminality. The key criterion for selecting participants of the focus group was young age, since the young are the most active and the least protected players in the media landscape. The sampling was made by random choice in order to ensure equal opportunities for participation in the study.</t>
  </si>
  <si>
    <t>[Koryagina, Svetlana A.; Kravchenko, Irina O.] Baikal State Univ, Dept Criminal Law Criminol &amp; Criminal Proc, 11 Lenin Str, Irkutsk 664003, Russia</t>
  </si>
  <si>
    <t>Baikal State University</t>
  </si>
  <si>
    <t>Koryagina, SA (corresponding author), Baikal State Univ, Dept Criminal Law Criminol &amp; Criminal Proc, 11 Lenin Str, Irkutsk 664003, Russia.</t>
  </si>
  <si>
    <t>koryagina.sveta@yandex.ru; lavyginaiv@mail.ru</t>
  </si>
  <si>
    <t>10.17150/2308-6203.2019.8(4).763-773</t>
  </si>
  <si>
    <t>JI3PJ</t>
  </si>
  <si>
    <t>WOS:000493378000008</t>
  </si>
  <si>
    <t>Kuchin, RV; Stogov, MV; Nenenko, ND; Chernitsyna, NV; Maksimova, TA</t>
  </si>
  <si>
    <t>Kuchin, R. V.; Stogov, M. V.; Nenenko, N. D.; Chernitsyna, N. V.; Maksimova, T. A.</t>
  </si>
  <si>
    <t>DIFFERENCES IN PHYSICAL PREPAREDNESS OF DIFFERENT GENERATIONS OF FEMALES BORN BY THE MIGRANTS TO YUGRA</t>
  </si>
  <si>
    <t>HUMAN SPORT MEDICINE</t>
  </si>
  <si>
    <t>migrants; adaptation; physical fitness; cardiovascular system</t>
  </si>
  <si>
    <t>Aim. The purpose of the article is to study the characteristics of changes in physiological parameters and physical preparedness of different generations of females born by migrants to the Khanty-Mansi Autonomous District-Yugra and living there. Materials and methods. The study involved 60 females of which three groups were formed. Group 1 (n = 20) - females born in the regions of the middle zone of the Russian Federation who moved to the Khanty-Mansi Autonomous District-Yugra no more than 8 months ago. Group 2 (n = 20) - females born and permanently living in the Khanty-Mansi Autonomous District-Yugra, who are children (first generation) of migrants from the regions of the middle zone of the Russian Federation. Group 3 (n = 20) - females born and permanently living in the Khanty-Mansi Autonomous Okrug-Yugra, who are grandchildren (second generation) of migrants from the regions of the middle zone of the Russian Federation. All subjects were comparable in age. A comprehensive examination was carried out, including an assessment of physical preparedness, anthropometry, physiological parameters, physical activity. Results. No significant differences between the average values of anthropometric indicators were found in the examined subjects. In girls of groups 2 and 3 compared to group 1, a statistically significant increase in variation in body weight, body mass index and chest circumference was found. In group 3, significant differences were noted in the indicators of strength and speed-strength endurance, as well as speed and coordination of movement. The girls of group 1 had a significantly increased value of the Ruffier index compared to other groups. Conclusion. Group 1 had a lower training status of the cardiovascular system and adaptation to living conditions compared to groups 2 and 3. The level of physical preparedness was lower in the subjects of group 3.</t>
  </si>
  <si>
    <t>[Kuchin, R. V.; Stogov, M. V.; Nenenko, N. D.; Chernitsyna, N. V.; Maksimova, T. A.] Yugra State Univ, Khanty Mansiysk, Russia</t>
  </si>
  <si>
    <t>Yugra State University</t>
  </si>
  <si>
    <t>Kuchin, RV (corresponding author), Yugra State Univ, Khanty Mansiysk, Russia.</t>
  </si>
  <si>
    <t>kuchin_r@mail.ru; stogo_off@list.ru; nenenkon@mail.ru; cherni62@mail.ru; maksit71@mail.ru</t>
  </si>
  <si>
    <t>Stogov, Maksim V/N-5847-2018; Natalya, Chernitsyna/AAK-7277-2021; Stogov, Maksim V/B-5283-2016; Nenenko, Natalya/C-7470-2019</t>
  </si>
  <si>
    <t>Stogov, Maksim V/0000-0001-8516-8571; Nenenko, Natalya/0000-0003-4535-3435</t>
  </si>
  <si>
    <t>SOUTH URAL STATE UNIV, SCIENTIFIC RESEARCH DEPT</t>
  </si>
  <si>
    <t>CHELYABINSK</t>
  </si>
  <si>
    <t>76, LENIN PROSPECT, CHELYABINSK, 454080, RUSSIA</t>
  </si>
  <si>
    <t>2500-0209</t>
  </si>
  <si>
    <t>2500-0195</t>
  </si>
  <si>
    <t>HUM SPORT MED</t>
  </si>
  <si>
    <t>Hum. Sport Med.</t>
  </si>
  <si>
    <t>10.14529/hsm19s210</t>
  </si>
  <si>
    <t>KX1NF</t>
  </si>
  <si>
    <t>WOS:000521649200010</t>
  </si>
  <si>
    <t>Kuprina, TV; Petrikova, A; Mishenkova, M</t>
  </si>
  <si>
    <t>Kuprina, T., V; Petrikova, A.; Mishenkova, M.</t>
  </si>
  <si>
    <t>LINGUISTIC AND SOCIO-CULTURAL PROBLEMS OF EDUCATIONAL MIGRATION IN RUSSIA AND SLOVAKIA (ON EXAMPLE OF SCHOOLS IN EKATERINBURG AND PRESHOV)</t>
  </si>
  <si>
    <t>PHILOLOGICAL CLASS</t>
  </si>
  <si>
    <t>educational migration; survey of schoolchildren; linguistic problems; socio-cultural problems; ethnic conflicts; schoolchildren's adaptation; social adaptation; students</t>
  </si>
  <si>
    <t>The relevance of the research topic is due to the increasing migration flows including educational migration which is associated with the movement of both the adult contingent and children of migrants. However, regardless of age, migration flows require adaptation in a new intercultural space which is often associated with solving of a number of problems. The aim of the research is to identify the linguistic and socio-cultural problems of migrant children, their parents and teachers working with them. To achieve the aim we have conducted a survey of school teachers in Ekaterinburg and Presov in Slovakia. Then a comparative analysis of the results obtained is carried out identifying key linguistic and socio-cultural problems. In particular, according to the Russian data the most significant problem is the lack of children and their parents' knowledge of the Russian language and traditions of the host society which entail behavioral problems. According to the survey of Slovak teachers, the greatest problem is the conflict potential in the educational space, the meaning of language and traditions is represented more on an intuitive level. However, both parties agree that these problems need to be addressed not only to the school level but also the government. The results can be used in the preparation of training programs for children of migrants as well as in retraining courses for teachers. In particular, the authors of the article offer educational-methodical complexes and teaching tutorials both for students and for training and retraining of teachers who are able to work in an intercultural space.</t>
  </si>
  <si>
    <t>[Kuprina, T., V] Ural Fed Univ, Ural Humanitarian Inst, Pedag, Ekaterinburg, Russia; [Kuprina, T., V] Ural Fed Univ, Ural Humanitarian Inst, Dept Foreign Languages &amp; Translat, Ekaterinburg, Russia; [Petrikova, A.] Univ Preshov, Dept Russian Studies, Preshov, Slovakia; [Mishenkova, M.] Univ Preshov, Dept Russian Studies, Arts, Preshov, Slovakia</t>
  </si>
  <si>
    <t>Ural Federal University; Ural Federal University; University of Presov; University of Presov</t>
  </si>
  <si>
    <t>Kuprina, TV (corresponding author), Ural Fed Univ, Ural Humanitarian Inst, Pedag, Ekaterinburg, Russia.;Kuprina, TV (corresponding author), Ural Fed Univ, Ural Humanitarian Inst, Dept Foreign Languages &amp; Translat, Ekaterinburg, Russia.</t>
  </si>
  <si>
    <t>tvkuprina@mail.ru; anna.petrikova@unipo.sk; michaela.misenkova@gmail.com</t>
  </si>
  <si>
    <t>Petrikova, Anna/ABG-3415-2020</t>
  </si>
  <si>
    <t>Petrikova, Anna/0000-0003-0949-7167</t>
  </si>
  <si>
    <t>URAL STATE PEDAGOGICAL UNIV</t>
  </si>
  <si>
    <t>PR-KT KOSMONAVTOV, 26, YEKATERINBURG, 620017, RUSSIA</t>
  </si>
  <si>
    <t>2071-2405</t>
  </si>
  <si>
    <t>PHILOL CL</t>
  </si>
  <si>
    <t>Philol. Cl.</t>
  </si>
  <si>
    <t>10.26170/FK19-01-12</t>
  </si>
  <si>
    <t>HU6WS</t>
  </si>
  <si>
    <t>WOS:000465423100012</t>
  </si>
  <si>
    <t>Letova, N; Kozhokar, I</t>
  </si>
  <si>
    <t>Letova, Natalya; Kozhokar, Igor</t>
  </si>
  <si>
    <t>LEGAL STATUS OF A CHILD IN FAMILY LEGISLATION OF THE RUSSIAN FEDERATION AND CIS: COMPARATIVE LEGAL ANALYSIS</t>
  </si>
  <si>
    <t>RUSSIAN LAW JOURNAL</t>
  </si>
  <si>
    <t>protection of children's rights and interests; family legislation of the Commonwealth of Independent States; specific features of certain children's rights; right of the child to nationality; right of the child to change the child's first name; patronymic; surname</t>
  </si>
  <si>
    <t>The authors identify characteristic features of how certain children's rights are exercised under the family law of Russia and the legislation of the Commonwealth of Independent States (CIS). The norms of the CIS family law on children's rights are specific; they adhere to national cultural traditions and customs that have an impact on the implementation and protection of children's personal non-property rights. The authors point out that a child, under certain circumstances, can be a carrier not only of the rights and obligations provided for by the family codes of independent States, but also by family law of the CIS. The article points out to the need to define the law applicable to regulating relations where the participants have different or dual citizenship, or legal facts occurred on the territory of one State that is a member of the CIS. The authors describe a defect in Russian legislation regulating the status of a child with dual citizenship. The problem of legislative consolidation of the concept of proper upbringing of a child is addressed, as are ways that children may undertake self-protection of their rights granted in CIS member States. One peculiarity of the family codes of CIS member States is the norms regulating a child's participation in personal non-proprietary and proprietary relations. Special attention is paid to alimony payments. Moreover, the authors consider the laws that regulate dissolution of a marriage, as well as how such dissolution affects the legal status of the child. The article focuses on deprivation of parental rights as a radical method of breaking the bond between a child and parents, distinguishing the deprivation of parental rights from their restriction. The authors consider adoption procedures, as well as the legal status of the adopted and adoptive parents. Each problem is considered by using the comparative legal research method.</t>
  </si>
  <si>
    <t>[Letova, Natalya; Kozhokar, Igor] Russian Acad Sci, Inst State &amp; Law, 10 Znamenka St, Moscow 119019, Russia</t>
  </si>
  <si>
    <t>Letova, N (corresponding author), Russian Acad Sci, Inst State &amp; Law, 10 Znamenka St, Moscow 119019, Russia.</t>
  </si>
  <si>
    <t>letovanv@mail.ru; 89272234877@mail.ru</t>
  </si>
  <si>
    <t>STATUT PUBL HOUSE</t>
  </si>
  <si>
    <t>L LOBACHEVSKOGO 92, MOSCOW, 119454, RUSSIA</t>
  </si>
  <si>
    <t>2309-8678</t>
  </si>
  <si>
    <t>2312-3605</t>
  </si>
  <si>
    <t>RUSS LAW J</t>
  </si>
  <si>
    <t>Russ. Law J.</t>
  </si>
  <si>
    <t>10.17589/2309-8678-2019-7-3-82-106</t>
  </si>
  <si>
    <t>IR7NX</t>
  </si>
  <si>
    <t>WOS:000481628900005</t>
  </si>
  <si>
    <t>Mersiyanova, IV; Ivanova, NV; Malakhov, DI</t>
  </si>
  <si>
    <t>Mersiyanova, I., V; Ivanova, N., V; Malakhov, D., I</t>
  </si>
  <si>
    <t>THE RELATIONSHIP BETWEEN VOLUNTEERISM AND CHARITABLE GIVING: INTERGENERATIONAL CONTEXT</t>
  </si>
  <si>
    <t>volunteerism; charitable giving; monetary donations; intergenerational transmission; regression analysis</t>
  </si>
  <si>
    <t>PREDICTORS</t>
  </si>
  <si>
    <t>The rise of private donations, both in Russia and abroad, has become a leading factor in the formation of the nonprofits' resource base. A considerable number of studies have looked into socio-demographic factors positively associated with charity, such as age, education and income level. This paper explicitly targets the association between parental volunteering and the participation of children in charitable donations as they grow up. The study draws on the results of an All-Russia Representative Survey (N = 1,200). The results of the survey provide solid evidence supporting the conclusion about a significant and positive relationship between volunteering and charitable giving in the context of intergenerational transmission. The results of the regression analysis demonstrate stability with the change of the model specification and a set of control variables. This paper confirms prior findings by international scholars about the twofold effect of parental volunteering: parents who volunteer are more likely to have children who also volunteer, and parents who volunteer are more likely to have children who donate. The conclusions of this study reinforce prior research that established the effect of volunteering on charity. The insights generated from the analysis of the relationship between parental volunteering and children's charitable giving have implications for better understanding of factors that influence charitable giving. The paper has immediate practice relevance for nonprofits. Considering the results of this research, nonprofits can develop long-term fundraising strategies, including programs that allow both parents and children to participate in volunteering.</t>
  </si>
  <si>
    <t>[Mersiyanova, I., V; Ivanova, N., V; Malakhov, D., I] Natl Res Univ Higher Sch Econ, Moscow, Russia</t>
  </si>
  <si>
    <t>Mersiyanova, IV (corresponding author), Natl Res Univ Higher Sch Econ, Moscow, Russia.</t>
  </si>
  <si>
    <t>imersianova@hse.ru; nvivanova@hse.ru; dmalakhov@hse.ru</t>
  </si>
  <si>
    <t>Mersiyanova, Irina V./0000-0003-0471-2956</t>
  </si>
  <si>
    <t>Program for Basic Research of the National Research University Higher School of Economics</t>
  </si>
  <si>
    <t>This work was supported by the Program for Basic Research of the National Research University Higher School of Economics.</t>
  </si>
  <si>
    <t>10.31857/S013216250007103-6</t>
  </si>
  <si>
    <t>JX9XU</t>
  </si>
  <si>
    <t>WOS:000504080700010</t>
  </si>
  <si>
    <t>Metsvahi, M</t>
  </si>
  <si>
    <t>Metsvahi, Merili</t>
  </si>
  <si>
    <t>Adam Peterson's Political Activity in Livland</t>
  </si>
  <si>
    <t>TUNA-AJALOOKULTUURI AJAKIRI</t>
  </si>
  <si>
    <t>The aim of this article is to raise the person of Adam Peterson (1838-1918) to a merited place of honour. The importance of his activity in the history of the emergence of the Estonian nationality is underestimated in contemporary historical literature. The article introduces the career and activity of this man who did a great deal to foster the rise in self-awareness of Estonians. Adam Peterson was born as the sixth child in his family on Kipi Farm on the lands of Holstre Manor. His father was a farmer and a member of the United Brethren of the Moravian Church, and served as a churchwarden. Peterson studied at the Pirmastu village school, the Paistu parish school, the Viljandi district school (kreiskool) and the Parnu tertsia school, which he graduated from in 1857 with the rights of a graduate of an 8-grade kreiskool. After leaving school, Peterson worked as a manor administrator at the manor that his uncle Mart Strahlberg had rented in Parnu County until he had a falling out with his uncle. In the early 1860s, he established contact with Krisjanis Valdemars and other figures in the Latvian nationalist political movement. Through Valdemars he also became acquainted with Friedrich Dankmann, an Estonian from St. Petersburg. When he returned to his home neighbourhood in 1863, Peterson set about holding peasant meetings to encourage the local community to rent Holstre crown manor themselves collectively. Possibilities for improving the living conditions of the peasantry in more general terms also emerged as a topic of discussion at these meetings. As a very good orator, Peterson succeeded in convincing his audiences to go along with his ideas. Using a new approach to history, which he disseminated in his speeches and in songs distributed among the people in handbills, he succeeded in getting the peasantry to stand up for their rights more than they had in the past. Adam headed a 15-member delegation that travelled to St. Petersburg in the spring of 1864 to deliver a petition to the tsar at his palace in Tsarskoje Selo. The delegation did not succeed in meeting with the tsar in person. On 25 May, the delegation left the petition in the hands of aide-de-camp Count Keller. At a meeting held at the farm of Koler's father in Lubjasaare in August of 1864, Adam Peterson was assigned to draw up a petition consisting of the clauses that had been jointly adopted at the meeting, to gather the signatures of the representatives of as many communities as possible for the petition, and to assemble a delegation to travel again for an audience with Tsar Alexander II. Regardless of the fact that he was under police surveillance, Adam was up to the task he had undertaken. Overcoming all difficulties, he stepped forward before the tsar at Tsarskoje Selo on 9 November at the head of a delegation consisting of 17 Estonian farmers and handed he tsar salt and bread, the general petition, a summary of that petition, and 95 individual petitions. The Baltic German knighthoods paid him back painfully for his enterprising spirit and courageousness to meet and speak with the tsar in person and to make proposals to the central authorities demanding improvements in the living conditions of the peasantry. He was imprisoned repeatedly and held in jail in very poor conditions. He was released after his own protest declarations or those of his supporters were sent to the Senate. After numerous imprisonments, Adam Peterson fled to Russia in 1871, where he worked as a manor administrator. At the same time, he wrote articles for both Russian and Estonian journalistic press publications. He admittedly succeeded in publishing writings in the Estonian press only until he had a falling out with Carl Robert Jakobson in 1881. Jaan Tonisson wrote to Adam Peterson in Russia in 1899 and told him that only rumours were in circulation in Estonia concerning Peterson's activities. Tonisson urged Peterson to write down his recollections in detail of historical events that he had participated in. A considerable portion of Peterson's written biographical and historical records that are found in the Cultural History Archive are probably the result of Tonisson's request. Peterson returned to his Estonian homeland in 1900, where he lived in reclusion from political life, and died in 1918.</t>
  </si>
  <si>
    <t>[Metsvahi, Merili] Tartu Ulikooli, Eesti &amp; Vordleva, Ulikooli 16, EE-50090 Tartu, Estonia</t>
  </si>
  <si>
    <t>Metsvahi, M (corresponding author), Tartu Ulikooli, Eesti &amp; Vordleva, Ulikooli 16, EE-50090 Tartu, Estonia.</t>
  </si>
  <si>
    <t>merili.metsvahi@ut.ee</t>
  </si>
  <si>
    <t>RAHVUSARHIV-NATL ARCH ESTONIA</t>
  </si>
  <si>
    <t>TONISMAGI 16, TALLINN, 10119, ESTONIA</t>
  </si>
  <si>
    <t>1406-4030</t>
  </si>
  <si>
    <t>TUNA-AJALOOKULT AJAK</t>
  </si>
  <si>
    <t>Tuna-Ajalookultuuri Ajak.</t>
  </si>
  <si>
    <t>KC7BV</t>
  </si>
  <si>
    <t>WOS:000507329500003</t>
  </si>
  <si>
    <t>Odinokova, V; Rusakova, M</t>
  </si>
  <si>
    <t>Odinokova, Veronika; Rusakova, Maia</t>
  </si>
  <si>
    <t>PARTICIPATION OF CHILDREN IN DECISION-MAKING AND THEIR PSYCHOSOCIAL WELLBEING WITHIN THE CHILD PROTECTION SYSTEM IN ST.PETERSBURG, RUSSIA</t>
  </si>
  <si>
    <t>sociology of childhood; children; decision-making; wellbeing; child protection; children's rights</t>
  </si>
  <si>
    <t>STRATEGY; CARE</t>
  </si>
  <si>
    <t>The child's right to be heard is a cornerstone of the Convention on the Rights of the Child. Children growing up outside of their natural families particularly often find themselves in situations where this right should be fulfilled. In Russia, the child's participation in decision-making at the time of their separation from their parents, and during their stay in the children's homes, is often overlooked by both static monitoring and academic studies. In our study we raise the following research questions: To what extent is the right of a child separated from his or her natural parents to participate in decision making respected? How does involvement in decision-making impact their psychosocial wellbeing? The study covered 215 children aged between ten and seventeen (mean age fourteen years) living in children's homes in St. Petersburg. Our findings show that 42% of children believe that they were not heard when the decisions affecting their interests were made. Talking with a social counsellor and having a trusted adult in the children's home add to children's perceptions that they have been heard. Limited participation in decision-making increases the odds of psychosocial difficulties in the binary logistic regression. We conclude that limited participation in decision-making negatively impacts the effectiveness of work with children and their psychosocial well-being. Since the degree and effectiveness of children's participation depends primarily on the attitudes of professionals and their ability to create trusting relationships with children, a further increase in children's participation will require a change in the professional paradigm of specialists. Specific methods for increasing the participation of children should be introduced in the daily practice of child welfare workers.</t>
  </si>
  <si>
    <t>[Odinokova, Veronika; Rusakova, Maia] FCTAS RAS, Sociol Inst, St Petersburg, Russia</t>
  </si>
  <si>
    <t>Russian Academy of Sciences; Federal Center of Theoretical &amp; Applied Sociology - FCTAS</t>
  </si>
  <si>
    <t>Odinokova, V (corresponding author), FCTAS RAS, Sociol Inst, St Petersburg, Russia.</t>
  </si>
  <si>
    <t>veronika.odinokova@gmail.com; maia@ngostellit.ru</t>
  </si>
  <si>
    <t>Rusakova, Maia/N-3282-2017</t>
  </si>
  <si>
    <t>Rusakova, Maia/0000-0002-4597-2837; Odinokova, Veronika/0000-0002-9850-9109</t>
  </si>
  <si>
    <t>Russian Science Foundation [16-18-10372]; Russian Science Foundation [16-18-10372] Funding Source: Russian Science Foundation</t>
  </si>
  <si>
    <t>The study was funded by the Russian Science Foundation (No 16-18-10372).</t>
  </si>
  <si>
    <t>10.17323/727-0634-2019-17-4-643-656</t>
  </si>
  <si>
    <t>KO8JU</t>
  </si>
  <si>
    <t>WOS:000515794800011</t>
  </si>
  <si>
    <t>Odintsova, MA; Oslon, VN; Ogol, MP</t>
  </si>
  <si>
    <t>Odintsova, M. A.; Oslon, V. N.; Ogol, M. P.</t>
  </si>
  <si>
    <t>Self-Activation as a Basis for Personal and Professional Competence Development of Specialists Working With Orphan Adolescents</t>
  </si>
  <si>
    <t>self-activation; orphan adolescents; adolescents from families; personal and professional competence; orphan organization specialists</t>
  </si>
  <si>
    <t>CHILDREN</t>
  </si>
  <si>
    <t>Presents results of the self-activation the specialists' (N=26) and secondary schools teachers (N=26), as well as orphans (N=50) and adolescents from families (N=50). The study was conducted during 2017 - 2018 years after the Resolution of the Russian Federation Government N 481 output about the orphan organizations activities, aimed at family life of children and the creation close to family conditions for orphans who are not transferred to the family for different reasons. It demanded of specialists engaged in orphans parenting to acquire such professional competencies that would contribute to the preparation for successful integration into society orphan graduates. These include the ability to self-activation. It's demonstrated that parenting orphan adolescents specialists have less self-activating characteristics in comparison with secondary schools teachers. These differences are also typical for orphans with whom they work, in comparison with adolescents from families.</t>
  </si>
  <si>
    <t>[Odintsova, M. A.; Oslon, V. N.; Ogol, M. P.] Moscow State Univ Psychol &amp; Educ, Moscow, Russia</t>
  </si>
  <si>
    <t>Odintsova, MA (corresponding author), Moscow State Univ Psychol &amp; Educ, Moscow, Russia.</t>
  </si>
  <si>
    <t>mari505@mail.ru; osl-veronika@yandex.ru; mariaogol@bk.ru</t>
  </si>
  <si>
    <t>Odintsova, Maria/HIR-2090-2022</t>
  </si>
  <si>
    <t>Odintsova, Maria/0000-0003-3106-4616; Oslon, Veronika/0000-0002-9625-7307</t>
  </si>
  <si>
    <t>10.17759/psylaw.2019090401</t>
  </si>
  <si>
    <t>KC6VD</t>
  </si>
  <si>
    <t>WOS:000507312000001</t>
  </si>
  <si>
    <t>Okolskaya, L</t>
  </si>
  <si>
    <t>Okolskaya, Lidia</t>
  </si>
  <si>
    <t>Liberal and Conservative Trends in Post-Soviet Social Policies for Children</t>
  </si>
  <si>
    <t>children; social policy; government; children's rights; family; upbringing values; modernization; emancipation; conservatism; legislation; rhetoric; content analysis</t>
  </si>
  <si>
    <t>This study examines the framework documents capturing the political rhetoric on children as well as different versions of the Russian law on children's rights to explore how government agencies perceive and treat children as a social group and what social policy values and norms are at play in this field in Russia. The sample includes documents of two genres: general child protection policies and existing laws. Content analysis allows identifying the underlying values and the principles of treating children (universalism, self-direction, benevolence, conservation, openness to change) as well as the methods of social policy (incentivization, normalization, prohibition) that have been reflected in the legislative documents. Analysis of how social policies for children were changing from the 1990s through the 2010s shows that both liberal and conservative trends were present. The liberal trend of the 2010s consisted in taking terms and values from the international legislative experience. In particular, children have come to be recognized as social actors and full-fledged participants of societal processes; the government's perception of children as a social group has become more individualized; orphanage deinstitutionalization is occurring; children's need for belonging and love has been acknowledged; the values of autonomy, such as independence and responsibility, are being encouraged in children. The conservative trend in social policies for children manifests itself in a statistically significant growth of support for the traditional values, such as multigenerational households, parental authority, and family loyalty.</t>
  </si>
  <si>
    <t>[Okolskaya, Lidia] Russian Acad Sci, Fed Sociol Res Ctr, Bldg 5,24-35 Krzhizhanovskogo Str, Moscow 117218, Russia</t>
  </si>
  <si>
    <t>Russian Academy of Sciences</t>
  </si>
  <si>
    <t>Okolskaya, L (corresponding author), Russian Acad Sci, Fed Sociol Res Ctr, Bldg 5,24-35 Krzhizhanovskogo Str, Moscow 117218, Russia.</t>
  </si>
  <si>
    <t>okoli@yandex.ru</t>
  </si>
  <si>
    <t>Окольская, Лидия/ABF-3190-2020</t>
  </si>
  <si>
    <t>Okolskaya, Lidia/0000-0001-5142-4215</t>
  </si>
  <si>
    <t>10.17323/1814-9545-2019-2-262-292</t>
  </si>
  <si>
    <t>IE7TK</t>
  </si>
  <si>
    <t>WOS:000472577000011</t>
  </si>
  <si>
    <t>Pavlenko, K; Polivanova, K; Bochaver, A; Sivak, E</t>
  </si>
  <si>
    <t>Pavlenko, Kseniya; Polivanova, Katerina; Bochaver, Alexandra; Sivak, Elizaveta</t>
  </si>
  <si>
    <t>Extracurricular Activities of School Students: Functions, Parental Strategies, and Expected Outcomes</t>
  </si>
  <si>
    <t>school; extracurricular activities; family; student engagement in extracurricular activities; compensatory function of extracurricular activities; enriching function of extracurricular activities</t>
  </si>
  <si>
    <t>INVOLVEMENT; FAMILIES; CHILD; TIME</t>
  </si>
  <si>
    <t>A questionnaire survey (N = 6,648) and semi-structured interviews with parents of school students in a Russian megalopolis were carried out to analyze how families perceive the functions of extracurricular activities (ECAs), what choice strategies they follow, and what outcomes they expect. The study is premised on the assumption that ECAs for school students are not homogeneous in terms of their mission and expected outcomes. Empirical data is used to examine the compensatory and enriching functions of ECAs. The compensatory function is about closing gaps in school education through providing subject-specific classes. Enriching ECAs engage students beyond the school curriculum, contributing to diversity of the learning environment. Interview analysis allows identifying two major strategies followed by families when choosing enriching ECAs, depending on which type of skills they seek to cultivate in their children, soft (meta-subject competencies) or hard (specific knowledge shaped institutionally).</t>
  </si>
  <si>
    <t>[Pavlenko, Kseniya; Polivanova, Katerina; Bochaver, Alexandra; Sivak, Elizaveta] Natl Res Univ Higher Sch Econ, Inst Educ, Ctr Modern Childhood Studies, 20 Myasnitskaya Str, Moscow 101000, Russia</t>
  </si>
  <si>
    <t>Pavlenko, K (corresponding author), Natl Res Univ Higher Sch Econ, Inst Educ, Ctr Modern Childhood Studies, 20 Myasnitskaya Str, Moscow 101000, Russia.</t>
  </si>
  <si>
    <t>kpavlenko@hse.ru; kpolivanova@hse.ru; abochaver@hse.ru; esivak@hse.ru</t>
  </si>
  <si>
    <t>Pavlenko, Kseniya/AAA-6785-2019</t>
  </si>
  <si>
    <t>Pavlenko, Kseniya/0000-0002-6568-4197</t>
  </si>
  <si>
    <t>10.17323/1814-9545-2019-2-241-261</t>
  </si>
  <si>
    <t>WOS:000472577000010</t>
  </si>
  <si>
    <t>Perova, MP</t>
  </si>
  <si>
    <t>Perova, Marina P.</t>
  </si>
  <si>
    <t>RED NECKTIES: A PIONEER MOVEMENT IN THE EVERYDAY LIFE OF SOVIET CHILDREN OF THE 1920S AND EARLY 1930S (ON MATERIALS OF KURGAN AND SHADRINSK DISTRICTS)</t>
  </si>
  <si>
    <t>pioneer movement; children's daily life; atheistic education</t>
  </si>
  <si>
    <t>The purpose of the submitted article is to trace the correlation of the ideas about the pioneers created by the Soviet authorities and the real children who joined the children's communist movement; to assess the place of pioneer in the children's everyday life of Soviet Russia in the 1920s and early 1930s and its role in creating a new Soviet person. For achievement of a goal the solution of the following tasks is provided: taking into account the importance attached by the authorities and the Communist Party to the pioneer movement, to analyze the attitude of children and adults towards it; to determine the tasks assigned to the pioneers and the methods for their solution, proposed by counselors and teachers and actually applied by children; to reveal the peculiarities of children's self-awareness as pioneers on the basis of oral sources and archival documents; to trace the influence of anti-religious outreach and communist education on the views of children and their parents; to note the problems faced by leaders and members of the pioneer squads, as well as the difficulties and benefits resulting from the pioneer status. The author of the article was guided by the principles of historicism and scientific objectivity and used descriptive, historical and comparative, historical and system and hermeneutical methods. Documents of funds of Kurgan and Shadrinsk district and city committees of the Young Communist League of the RSFSR and the Communist Party, district and city bureaus of Young Pioneers, deposited in the State Archive of Public Political Documentation of the Kurgan Region, educational institutions from the State archive of the Kurgan region and memories of the pioneers of 1920-1930-ies, recorded by the author with the words of respondents, became a research base. During the conducted research the author has come to the following conclusions: the pioneer movement played an important role in the everyday life of the Soviet child, however, despite the establishment of power, most children, especially at an early age, did not perceive it as a political component. They were attracted by the opportunity to feel themselves independent and necessary, as well as bright attributes, collectivity, attention and respect from teachers and other important adults, the prospects for a successful future. Nevertheless, in the 1920s and early 1930s, the pioneers were active participants in state cultural construction, even if they themselves did not fully understand the political aspect of their actions and perceived them as a game. Pioneer influenced all the components of children's life, forcing to rethink relations with parents and peers, their behavior, everyday conditions, dreams of the future. Almost every child was put in a condition of a choice between two systems of values - pioneer and offered in the family. In our opinion, the future of the communist regime and the country as a whole depended on the mass result of this choice.</t>
  </si>
  <si>
    <t>[Perova, Marina P.] Kurgan State Univ, Kurgan, Russia</t>
  </si>
  <si>
    <t>Kurgan State University</t>
  </si>
  <si>
    <t>Perova, MP (corresponding author), Kurgan State Univ, Kurgan, Russia.</t>
  </si>
  <si>
    <t>perova_marina91@mail.ru</t>
  </si>
  <si>
    <t>10.17223/19988613/61/7</t>
  </si>
  <si>
    <t>JX0GJ</t>
  </si>
  <si>
    <t>WOS:000503422100007</t>
  </si>
  <si>
    <t>Generation 1.5 of Russian Israelis: integrated but distinct</t>
  </si>
  <si>
    <t>JOURNAL OF MODERN JEWISH STUDIES</t>
  </si>
  <si>
    <t>Russian-Israeli immigrant generation 1.5; socio-economic integration; political and civic attitudes; bicultural identity; mixed methods research</t>
  </si>
  <si>
    <t>ETHNIC-IDENTITY; 2ND-GENERATION; PASSPORT; YOUTH</t>
  </si>
  <si>
    <t>Over the last 5 years, we conducted several ethnographic studies on the social, cultural, and political locations of the young Israeli adults who belong to Generation 1.5 of the ex-Soviet immigrant wave of the 1990s (those who moved to Israel as older children or adolescents). These studies showed that despite successful instrumental integration in the local middle classes in terms of educational and occupational mobility, these 1.5ers keep distinct and ambivalent social and cultural identities that form a third, hybrid path between the Russian and Israeli scripts. As opposed to their silent parents, young immigrants organize to protest against what some of them see as their second-class citizenship in the Jewish state. To expand this collective portrait beyond small groups and key activists, we conducted a national online survey among Russian Israeli 1.5ers that was completed by 650 respondents. In the article we report the selected survey findings, focusing on perceived economic mobility and discrimination, intergenerational relations, Jewish identity, political leanings, civic participation, language patterns, cultural interests, and transnational ties to their homelands.</t>
  </si>
  <si>
    <t>[Remennick, Larissa] Bar Ilan Univ, Dept Sociol &amp; Anthropol, IL-5290002 Ramat Gan, Israel; [Prashizky, Anna] Western Galilee Acad Coll, Akko, Israel</t>
  </si>
  <si>
    <t>larissa.remennick@biu.ac.il</t>
  </si>
  <si>
    <t>Sociological Institute for Jewish Community Studies at Bar-Ilan University</t>
  </si>
  <si>
    <t>This work was supported by the Sociological Institute for Jewish Community Studies at Bar-Ilan University.</t>
  </si>
  <si>
    <t>1472-5886</t>
  </si>
  <si>
    <t>1472-5894</t>
  </si>
  <si>
    <t>J MOD JEW STUD</t>
  </si>
  <si>
    <t>J. Mod. Jew. Stud.</t>
  </si>
  <si>
    <t>10.1080/14725886.2018.1537212</t>
  </si>
  <si>
    <t>JL7VB</t>
  </si>
  <si>
    <t>WOS:000495736100002</t>
  </si>
  <si>
    <t>Safronova, AM</t>
  </si>
  <si>
    <t>Safronova, Alevtina M.</t>
  </si>
  <si>
    <t>Rector and the First Teacher of German school of Yekaterinburg Bernhard Stermer (1735-1740)</t>
  </si>
  <si>
    <t>V. N. Tatishchev; Ekaterinburg; German school; rector Stermer</t>
  </si>
  <si>
    <t>The problem of hiring a foreign teacher in one of the first foreign language schools of provincial Russia, the German school of Yekaterinburg, and his activities is considered. The particular interest in hiring B. Stermer is explained by the fact that it is a rare case of participation not only of the Academy of Sciences, but also of the Supreme authority, the Cabinet of Ministers, and the future teacher skillfully used the opening of the first school in the Urals, a remote region from the capital, to consolidate the most favorable working conditions. On the basis of a reconstruction of the full complex of archival documents deposited in the result of Stermer's stay in Yekaterinburg, his activities on training children, the development of the program and teaching methods, writing instruction for teachers are revealed. His role in getting textbooks through the Academy of Sciences is characterized. The article comments on the implementation of the orders of the Ural authorities on the inspection in 1736 of schools, opened in the Perm region, as well as participation in the preparation of the Russian-Latin-German lexicon on the instructions of the head of the plants V. N. Tatishchev. It is shown that Stermer's life in Yekaterinburg can be divided into two periods. Productive first years of work in the conditions of remoteness from the capital were replaced by depression, which resulted in drunkenness, rampant lifestyle and forced temporary release of the teacher from duty.</t>
  </si>
  <si>
    <t>[Safronova, Alevtina M.] Ural Fed Univ, Dept Documentat Sci Archival Sci &amp; Hist State Man, Ekaterinburg, Russia</t>
  </si>
  <si>
    <t>Safronova, AM (corresponding author), Ural Fed Univ, Dept Documentat Sci Archival Sci &amp; Hist State Man, Ekaterinburg, Russia.</t>
  </si>
  <si>
    <t>Alevtina.Safronova@gmail.com</t>
  </si>
  <si>
    <t>Safronova, Alevtina/AAG-3084-2021</t>
  </si>
  <si>
    <t>Safronova, Alevtina/0000-0002-4692-3025</t>
  </si>
  <si>
    <t>10.24224/2227-1295-2019-7-366-381</t>
  </si>
  <si>
    <t>IK5YF</t>
  </si>
  <si>
    <t>WOS:000476661000023</t>
  </si>
  <si>
    <t>Sergeyeva, O; Laktyukhina, E</t>
  </si>
  <si>
    <t>Sergeyeva, Olga; Laktyukhina, Elena</t>
  </si>
  <si>
    <t>SOCIAL ASPECTS OF THE DIGITALIZATION OF CHILDREN'S URBAN MOBILITY</t>
  </si>
  <si>
    <t>children's spatial mobility; digitalization; parental control; smart wearables; STS</t>
  </si>
  <si>
    <t>The penetration of technical devices into children's communication with parents creates a problem: disentanglement. Disentanglement manifests itself in the increase of many technical mediators in social interactions that can affect family life significantly. This article presents a case study of child 'smart-mobility', which has emerged with the spread of smart wearables. Smart mobility means the transition from a transport system, supported by institutional infrastructure and vehicles, to individual mobility that is organized by a person with the help of his or her social links and special smartphone applications. The conclusions of this paper rely on the theoretical frameworks of science and technology studies (STS). The authors consider the formation of a socio-technical system that regulates the behaviour of children in cities. Drawing on the data from three Russian families, the authors consider the challenges of strengthening ethics in technological control for 'child-parent' relations and the habit of being 'under surveillance'. The use of smart wearables usage results in the reduction and even disappearance of independent mobility among children in contemporary cities. The authors analyse new trends in family control and introduce some ideas about the social effects of children's mobility that is controlled with the help of special gadgets. The article is aimed at understanding the new aspects of life in 'smart cities'. The development of new technologies brings to the fore the question of children's agency in the organization of their mobility. New technologies affect understanding of where the sphere of child's responsibility for their mobility ends, and in which situations control should be delegated to parents or other observers and by what technical means.</t>
  </si>
  <si>
    <t>[Sergeyeva, Olga] St Petersburg State Univ, Dept Sociol Culture &amp; Commun, St Petersburg, Russia; [Sergeyeva, Olga] RAS, Sociol Inst, Branch Fed Ctr Theoret &amp; Appl Sociol, St Petersburg, Russia; [Laktyukhina, Elena] Volgograd State Univ, Dept Sociol, Volgograd, Russia</t>
  </si>
  <si>
    <t>Saint Petersburg State University; Russian Academy of Sciences; Volgograd State University (VOLSU)</t>
  </si>
  <si>
    <t>Sergeyeva, O (corresponding author), St Petersburg State Univ, Dept Sociol Culture &amp; Commun, St Petersburg, Russia.;Sergeyeva, O (corresponding author), RAS, Sociol Inst, Branch Fed Ctr Theoret &amp; Appl Sociol, St Petersburg, Russia.</t>
  </si>
  <si>
    <t>o.v.sergeeva@spbu.ru; Laktyukhina@volsu.ru</t>
  </si>
  <si>
    <t>Sergeyeva, Olga/AAD-9600-2022</t>
  </si>
  <si>
    <t>10.17323/727-0634-2019-17-4-507-524</t>
  </si>
  <si>
    <t>WOS:000515794800002</t>
  </si>
  <si>
    <t>Pioneer Light Horsemen</t>
  </si>
  <si>
    <t>Archive; historical source; children; pioneers; Komsomol; light horsemen; social control; kolkhozes; railways</t>
  </si>
  <si>
    <t>Light horsemen, a Komsomol initiative for performing functions of social control over the work of state machinery, played an important part in the life of Soviet society in late 1920s-1950s. It encompassed various social spheres and strata. The article draws on the documents from the Russian State Archive of Social and Political History to offer a first inquiry into the  light horsemen. Pioneer horsemen helped to prevent train accidents and tampering on the national railways. At postal enterprises, they checked the quality and promptness of letters and newspapers delivery to the addressees, hanged mailboxes, protected telegraph and telephone wires from damage. Horsemen helped the half-educated to write their letters. 1933-1935 saw the high point of the young horsemen movement; rural pioneers were the most active. Pioneer units took an active part in inspection and repair of agricultural machinery, protection of horses and young animals, grain sorting, inspection of mineral fertilizers storage, protection of crops from birds. When involving pioneers and schoolchildren in the movement, the authorities tried to cultivate their sense of inviolable socialist property. The idea was ever enforced that only enemies can convert a part of the kolkhoz harvest. The cult of pioneer heroes included idealization of pioneers' delations. Pioneers protecting the harvest were virtually a part of punitive institution. They were actively drawn into searching for class enemies. The author explains the decrease of pioneers' interest in the tasks of the light horsemen by condescending and even neglectful attitude to their work on the ground. Pioneers' tutors from party and Komsomol felt that their active participation in economic and political campaigns distracts them from their studies, which were more important at their age; children's emotional reaction to what was going on went hand in hand with incompetence and inability to deal with elementary problems.</t>
  </si>
  <si>
    <t>slezins@mail.ru</t>
  </si>
  <si>
    <t>Slezin, Anatoly/A-8944-2018</t>
  </si>
  <si>
    <t>Slezin, Anatoly/0000-0002-9559-7553</t>
  </si>
  <si>
    <t>10.28995/2073-0101-2019-2-519-529</t>
  </si>
  <si>
    <t>IG4WG</t>
  </si>
  <si>
    <t>WOS:000473803800017</t>
  </si>
  <si>
    <t>Sofjin, DM; Sofjina, MV</t>
  </si>
  <si>
    <t>Sofjin, Dmitriy M.; Sofjina, Marina V.</t>
  </si>
  <si>
    <t>Childhood and Youth of Grand Dukes Sergey Alexandrovich and Paul Alexandrovich of Russia, Livadiya - Petersburg: Diary of Grand Duke Paul Alexandrovich, 1870-1873</t>
  </si>
  <si>
    <t>Historical source; Grand Duke Paul Alexandrovich; diary; Grand Duke Sergey Alexandrovich; Russian Imperial House; the Romanovs in the Crimea</t>
  </si>
  <si>
    <t>This is the first publication of the child's diary of Grand Duke Paul Alexandrovich of Russia, youngest son of Emperor Alexander II and Empress Maria Alexandrovna, later general and Commander of the Guards Corps. This document is stored in the State Archive of the Russian Federation in the personal provenance fond of Grand Duke Paul Alexandrovich. The diary vividly describes everyday life of the young members of the Russian Imperial House in the 1870s, that is, the life of the author and his brother, Grand Duke Sergey Alexandrovich (later the Moscow Governor-General), as both were brought up together. The author kept his diary irregularly, mostly during his stay in the Crimea, where the family of Alexander II and many members of the Imperial Family went almost every year. Thus, most diary entries date from autumn 1870, August to November 1871, April 1872, July to September 1872. As the author grew older, the entries became more detailed. In 1873 Grand Duke Paul Alexandrovich clearly lost interest in his diary, making only two entries for the whole year (one in Crimea). The author describes episodes of the life of young Grand Dukes at Livadiya, horse walks and trips to Oreanda, Massandra, Gurzuf, Miskhor, Alupka, and other places of the Southern Coast of Crimea. Grand Duke Paul Alexandrovich mentions his participation in private theatricals based on ancient history, balls, sea bathing, family festivities (birthdays of his mother and sister). The diary occasionally mentions details of education, as the Emperor's children did not have vacations as such, only less classes during their stay in the Crimea. Few entries from St. Petersburg and Tsarskoye Selo (spring 1871, January, June, and October 1872) are about Grand Duke Paul Alexandrovich's participation in church services during the Holy Week, hunting, and taking in the exhibition at the Russian Academy of Arts. One entry, of June 1873, was made while the family stayed in Bad Ems. The diary ends with a quote from a verse by Mikhail Lomonosov.</t>
  </si>
  <si>
    <t>[Sofjin, Dmitriy M.] Perm State Natl Res Univ, Perm, Russia; [Sofjina, Marina V.] Perm State Inst Culture, Perm State Arch Sociopolit Hist, Perm, Russia</t>
  </si>
  <si>
    <t>Sofjin, DM (corresponding author), Perm State Natl Res Univ, Perm, Russia.</t>
  </si>
  <si>
    <t>sofjindm@yandex.ru; mar-sofina@mail.ru</t>
  </si>
  <si>
    <t>10.28995/2073-0101-2019-4-1128-1149</t>
  </si>
  <si>
    <t>KX3HK</t>
  </si>
  <si>
    <t>WOS:000521772200013</t>
  </si>
  <si>
    <t>Suverov, EV</t>
  </si>
  <si>
    <t>Suverov, Eugene V.</t>
  </si>
  <si>
    <t>Regime of Detention and Labor and Living Conditions of Special Settlers in the Omsk Region in 1930-1945</t>
  </si>
  <si>
    <t>Historical sources; bodies of the People's Commissariat for Internal Affairs (NKVD) of the USSR; state policy; special settlers; employment; enemies of the people, Germans; Kalmyks; detention regime; living conditions</t>
  </si>
  <si>
    <t>In modern historical science the study of punitive state policy (deportation of special settlers to Siberia from 1930 to 1945, in particular) is gaining importance. Rethinking national past is necessary in order to eliminate the existing contradictions, including national ones. Introduction of previously unpublished documents from the Archive of the Russian Ministry of Internal Affairs Directorate for the Omsk Region into scientific use has enabled the author to study the issue in depth. It is quite significant due to general lack of research into detention regime, working and living conditions of special settlers in the regions (the Omsk region, in particular). The article is to study detention conditions and use of special settlers' labor in the Omsk region in the 1930s-40s in the context of the entire Soviet penal system. While preparing the article, the methods of scientific research were used: objectivity, comprehensiveness, historicism. The system approach allows to apply general scientific and special methods. The use of the problem-chronological method allows to study special settlers' activities in the Omsk region in different time periods. The article assesses the nature of detention regime, living and working conditions of special settlers, as well as their relationship with the local population of the Omsk region in 1930-1945. Tightening punitive policy of the Soviet state in the 1930s was expressed in forced deportation to remote areas of the country. Initially, the deportees were relatives of kulaks and enemies of the people registered in the NKVD of the USSR and restricted in civil rights. In the early 1940s persons expelled from the Baltic States, Western Ukraine, Belarus, and Moldova began to arrive in the Omsk region. In the days of the Great Patriotic War the special settlers of the region were joined by the Kalmyks, the Germans, and residents of the Crimea accused of aiding the troops of Nazi Germany. Special settlers were placed in special settlements in the North of the region, where they were engaged mostly in fishing and fish processing. Housing and sanitary conditions were very basic. There was a lack of accommodation, equipment, utensils, clothing, fuel and a serious shortage of children's institutions. The food ration of a special settler equaled that of a prisoner. Outright poverty of special settlers was connected with the difficult social and economic situation in the country and with underdeveloped logistical system in the region, but also with law enforcement agencies implementing the principle of the inevitability of punishment. Unaccustomed to harsh climate, scarcity of food, and hard physical labor, special settlers were often sick; the mortality rate was high. Number of male special settlers began to decrease significantly since 1941 due to mobilization to the Red Army. Relations between local population and special settlers were ambiguous, ranging from outright hostility to close friendship. Gradually, cohabitation of Siberians and settlers brought mutual assistance and trust. Special settlers' labor made a significant contribution to the economic development of the Omsk region, as well as to the victory of the Soviet troops over Nazi Germany.</t>
  </si>
  <si>
    <t>[Suverov, Eugene V.] Minist Internal Affairs Russia, Barnaul Law Inst, Barnaul, Russia</t>
  </si>
  <si>
    <t>Suverov, EV (corresponding author), Minist Internal Affairs Russia, Barnaul Law Inst, Barnaul, Russia.</t>
  </si>
  <si>
    <t>suverovev69@mail.ru</t>
  </si>
  <si>
    <t>10.28995/2073-0101-2019-4-1089-1101</t>
  </si>
  <si>
    <t>WOS:000521772200010</t>
  </si>
  <si>
    <t>Suzukey, VY</t>
  </si>
  <si>
    <t>Suzukey, Valentina Yu.</t>
  </si>
  <si>
    <t>The role of Russian specialists in the establishment of professional music in 20th century Tuva</t>
  </si>
  <si>
    <t>Tuva; Tuvan history; Russians in Tuva; history of music; Tuvan music; professional art; Soviet specialist; composer</t>
  </si>
  <si>
    <t>The article examines the contribution made by Russian professional musicians, composers, choreographers and others in the establishment and development of Tuvan musical culture in the Soviet period. They have been coming Tuva explicitly for the purpose of setting up musical collectives, training and working with talented Tuvans in the regional educational institutions. This process is considered an example of mutual influence of Soviet (and first of all, Russian) culture on its Tuvan counterpart. This article for the first time examines the life and work of those specialists whose names had been suppressed in the Soviet period as they fell victims to Stalin's purges. The author relied on information from both published works on the history of Tuvan music and original materials. The first to be named is the military bandmaster S. G. Korovin, who became the head of the brass band of the cavalry regiment of the Tuvan people's revolutionary army. He recorded and arranged folk songs, taught Tuvans musical literacy. In the early 1940s, the first group of professionals arrived from the Soviet Union. Among them were composer and conductor of brass orchestra L. I. Izrailevich, flutist and teacher R. G. Mironovich, choir conductor S. I. Bulatov, composer and teacher A. K. Feldman, ballet teacher and master A. V. Shatin, to name only a few. They were engaged in educating musicians, recording and arranging Tuvan musical folklore and also did some original composing. Also worth mentioning is the contribution made by the teachers of children's music school No. 1 of the 1950s-1960s. Educational work of Soviet musicians bore its fruit as soon at the end of their first year in Tuva. The first songs were composed by A. Chyrgal-ool, M. Munsaka, R. Candensis, V. Kok-ool, A. Laptan and others. The first Tuvan professionals formed the core of the troupe of the national musical drama theatre. But the influence was mutual: Russian specialists learned from Tuvan colleagues, too.</t>
  </si>
  <si>
    <t>[Suzukey, Valentina Yu.] Tuvan Inst Human &amp; Appl Socio Econ Studies, Kyzyl, Russia</t>
  </si>
  <si>
    <t>Suzukey, VY (corresponding author), Tuvan Inst Human &amp; Appl Socio Econ Studies, Kyzyl, Russia.</t>
  </si>
  <si>
    <t>10.25178/nit.2019.1.9</t>
  </si>
  <si>
    <t>VM3AE</t>
  </si>
  <si>
    <t>WOS:000993913200009</t>
  </si>
  <si>
    <t>Tuzova, AS</t>
  </si>
  <si>
    <t>Tuzova, Anna Sh</t>
  </si>
  <si>
    <t>SECOND-GENERATION VIETNAMESE IN RUSSIA: WHO MIGRATES TO THE ANCESTRAL HOMELAND?</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</si>
  <si>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</si>
  <si>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</si>
  <si>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</si>
  <si>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</si>
  <si>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Tuzova, AS (corresponding author), European Univ St Petersburg, St Petersburg, Russia.</t>
  </si>
  <si>
    <t>anna10son@gmail.com</t>
  </si>
  <si>
    <t>10.17223/19988613/59/23</t>
  </si>
  <si>
    <t>WOS:000481607800023</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</si>
  <si>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</si>
  <si>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</si>
  <si>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</si>
  <si>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</si>
  <si>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</si>
  <si>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</si>
  <si>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</si>
  <si>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</si>
  <si>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</si>
  <si>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UNIV TARTU PRESS</t>
  </si>
  <si>
    <t>1 W STRUVE ST, TARTU, 50091, ESTONIA</t>
  </si>
  <si>
    <t>1406-3859</t>
  </si>
  <si>
    <t>2228-3897</t>
  </si>
  <si>
    <t>AJALOOLINE AJAK</t>
  </si>
  <si>
    <t>Ajalooline Ajak.</t>
  </si>
  <si>
    <t>MA6OZ</t>
  </si>
  <si>
    <t>WOS:000542032500001</t>
  </si>
  <si>
    <t>Vlasova, T</t>
  </si>
  <si>
    <t>Vlasova, Tatiana</t>
  </si>
  <si>
    <t>INCLUSION AND SELECTION IN CATHOLIC SCHOOLS IN POLAND</t>
  </si>
  <si>
    <t>sociology of education; inclusion; catholic schools; educational barriers</t>
  </si>
  <si>
    <t>Post-socialistic transformations of the education systems in Central and Eastern Europe were different. While in Russia the major part of secondary education institutions remains public, in Poland a segment of private schools was formed at the same time. Private educational institutions are focused on individual learning strategies. This pattern is most typical for Catholic schools. The purpose of the article is to evaluate the inclusive attitudes of Catholic schools in Poland. The qualitative sociological study is based on a range of semi-structured interviews with principals and teachers. The data allow a description of both the selection procedures of students and the way disabled children are integrated. The article deals with two aspects related to the accessibility of educational institutions: enrollment students to school and the integration of children with learning difficulties with disability. The findings of the research demonstrate that the high education scores due to Catholic schools enter into the chart of the best educational institutions in Poland. This process is achieved by using selective tools. Parental tuition fee is available for middle class families. Another reason for students' enrollment is academic success, which is also confirmed by final scores which depend on influence of parents and the social environment. Various students selection tools arc used in large magnet schools which offer required educational programs. As well as institutional policy of catholic schools provides the supportive environment for disabled students. The ideology of Catholic schools is based on adoption of the concepts of inclusive education. It means the promotion of the ideas of solidarity and mutual assistance. The volunteer movement is developing too. Nevertheless, the main resources of schools are focused on achieving high educational results and the attitudes toward inclusiveness are less important. The success of students with difficulties in a Catholic school depends on family resources.</t>
  </si>
  <si>
    <t>[Vlasova, Tatiana] Udmurt State Univ, Dept Sociol, Izhevsk, Russia</t>
  </si>
  <si>
    <t>Udmurt State University</t>
  </si>
  <si>
    <t>Vlasova, T (corresponding author), Udmurt State Univ, Dept Sociol, Izhevsk, Russia.</t>
  </si>
  <si>
    <t>tavlasova@yandex.ru</t>
  </si>
  <si>
    <t>Vlasova, Tatiana/0000-0003-3600-3214</t>
  </si>
  <si>
    <t>10.17323/727-0634-2019-17-3-407-422</t>
  </si>
  <si>
    <t>JB0MM</t>
  </si>
  <si>
    <t>WOS:000488248800007</t>
  </si>
  <si>
    <t>Koleva, GY</t>
  </si>
  <si>
    <t>Koleva, Galina Yu.</t>
  </si>
  <si>
    <t>THE LOGIC OF REPRESSION IN THE LATE 1930S WITHIN THE FORMER TOBOLSK PROVINCE</t>
  </si>
  <si>
    <t>political processes; repressions; death penalty; forced labor camps; the arrested; categories and groups of the repressed</t>
  </si>
  <si>
    <t>Based on the archival documents introduced into scientific discourse, the article sets an aim to trace the logic of repression in a provincial part of the USSR, the western part of the Omsk Region, coinciding with the boundaries of the former Tobolsk Province, the future Tyumen Region. Repression is seen through the main categories and groups the author singled out that were involved in the political processes within the designated territory in the last third of the 1930s, i.e. in the period determined by the time of the Great Terror. Documents used are investigation files from the Archive of the Regional Directorate of the Federal Security Service of the Russian Federation for the Tyumen Region, Fund 5, List 38. The main categories of the repressed, taking into account belonging to the territory, according to the documents identified, are the exiled (for political and administrative reasons) and local residents. Groups of repressed persons are identified on the basis of the main factor reflected in the investigation documents, which became the main conditions for involving in political processes. The following groups were determined: (1) people serving in the Tsarist army, participants of the White Movement; (2) participants in the Uprising of 1921, which was the most mass part of the repressed; (3) kulaks, traders, relatives of representatives of this group; (4) the exiled: excluded from the Bolshevik party, members of former socialist parties, the exiled having relatives abroad, bearers of nationalist convictions. A special group of the repressed, quite massive, is formed by the Orthodox clergy and their relatives, both among the exiled and local residents; they had different places of service at the time of arrest and in the past. The group of the participants in the Uprising of 1921 is the most massive in 1937-1938, the following two years this group was replenished with relatives of the participants in this uprising. Even relatives of those who were shot during the uprising were also repressed. The proportion of women in the political processes was, according to the author's data, not more than 2%. There is evidence that the woman's having little children was not an obstacle in the imposition of the sentence in the form of a death penalty. Most of the repressed were born in 1888-1895. The oldest among the repressed and sentenced to a death penalty, according to the documents studied, was 84 years old. The analysis of the documents allows concluding that the terror of the late 1930s was aimed at the extermination of people with flaws in biographies.</t>
  </si>
  <si>
    <t>[Koleva, Galina Yu.] Ind Univ Tyumen, Tyumen, Russia</t>
  </si>
  <si>
    <t>Tyumen Industrial University</t>
  </si>
  <si>
    <t>Koleva, GY (corresponding author), Ind Univ Tyumen, Tyumen, Russia.</t>
  </si>
  <si>
    <t>gukoleva@gmail.com</t>
  </si>
  <si>
    <t>10.17223/15617793/437/18</t>
  </si>
  <si>
    <t>HN7MI</t>
  </si>
  <si>
    <t>WOS:000460374100018</t>
  </si>
  <si>
    <t>Shilovskiy, MV</t>
  </si>
  <si>
    <t>Shilovskiy, Mikhail V.</t>
  </si>
  <si>
    <t>SPECIFIC FEATURES OF CHARITY IN THE FIELD OF EDUCATION DURING THE PRE-REVOLUTIONARY PERIOD IN SIBERIA</t>
  </si>
  <si>
    <t>charity; education; municipalities; societies for assisting elementary education; Emperor Alexander III Foundation; gratuitous grants</t>
  </si>
  <si>
    <t>The article deals with charity in the field of education in the cities of Siberia in the late 19th - early 20th centuries. The study was carried out on the basis of a sctructural-functional analysis of key elements of the educational sphere: elementary schools, gymnasiums and progymnasiums, higher education institutions in Tomsk. The author shows that support of education and culture was one of the most priority goals of Siberian charity. In order to promote interest in local research at Tomsk University, the entrepreneurs A.M. Sibiryakov and L.K. Kuznetsov established awards for historical writing on Siberia, best printed works in Russian on the history of Siberia (once), on anthropology and/or sociology (once). Campaigns aimed at the establishment of Tomsk (1870-1880) and Irkutsk (1910s) universities acted as catalysts for this phenomenon. By the late 1916 the citizens of Irkutsk raised 1.2 mln rubles for opening the university, while donations for military needs amounted to 12 thousand rubles. Local entrepreneurs eagerly contributed to the prestigious educational institutions (gymnasiums) where their children and relatives studied. By the early 20th century, societies for assisting elementary education had become numerous charitable organizations that were active practically in all urban settlements of the region. Their activities reflected the formation of a new social type of culture and entailed manifestations of individualism. During the construction of the Trans-Siberian Railway many churches and schools were built by one of Russian charity foundations - the specially established Emperor Alexander III Foundation. From April, 1894, to the early August, 1903, it received the total amount of 1,823,127 rubles, out of which 396,475 were donated by merchants and entrepreneurs. In the pre-revolutionary Siberia, most of charity funds were spent on opening and maintenance of museums and libraries. Thus, in 1907 P.I. Makushin put 31.5 thousand rubles on a special account in the bank; the annual interest income from this capital was used to open 450 rural libraries in Tomsk Province. In order to stimulate this kind of activity, a memorial award pin  For Promoting the Construction of Churches and Schools was established in 1901. It was awarded for donations amounting to not less than 3 thousand rubles or for personal activities in the sphere of education development. The author believes that the governmental activities, policies and allocated budgetary resources played a decisive role in charity aimed at the development of science and education. However, private, non-governmental and public charity made it possible to solve specific problems associated with certain social issues and spheres of life.</t>
  </si>
  <si>
    <t>[Shilovskiy, Mikhail V.] Novosibirsk State Univ, Novosibirsk, Russia; [Shilovskiy, Mikhail V.] Russian Acad Sci, Siberian Branch, Hist Inst, Novosibirsk, Russia</t>
  </si>
  <si>
    <t>Novosibirsk State University; Institute of History of the Siberian Branch of the RAS; Russian Academy of Sciences</t>
  </si>
  <si>
    <t>Shilovskiy, MV (corresponding author), Novosibirsk State Univ, Novosibirsk, Russia.;Shilovskiy, MV (corresponding author), Russian Acad Sci, Siberian Branch, Hist Inst, Novosibirsk, Russia.</t>
  </si>
  <si>
    <t>istorik.novosib@gmail.com</t>
  </si>
  <si>
    <t>Shilovsky, Mikhail/AAB-7723-2020</t>
  </si>
  <si>
    <t>10.17223/15617793/437/23</t>
  </si>
  <si>
    <t>WOS:000460374100023</t>
  </si>
  <si>
    <t>Husnutdinova, MR</t>
  </si>
  <si>
    <t>Husnutdinova, M. R.</t>
  </si>
  <si>
    <t>BASIC MODELS FOR THE DEVELOPMENT OF INCLUSIVE EDUCATION IN MOSCOW</t>
  </si>
  <si>
    <t>inclusive education; peer reviews; development model; expert survey; expert-prognostic monitoring</t>
  </si>
  <si>
    <t>FORESIGHT</t>
  </si>
  <si>
    <t>Introduction. The implementation of inclusive education in the Russian comprehensive schools is a multidimensional process followed by a complex of organisational and methodological problems. The participants of this process have expressed diverging views on the following ideas: what sequence it has to be implemented; who has to become a leading actor implementing new educational principles into practice; what main structural changes of the developed system in general education have to be in connection with the introduction of inclusive education. It is necessary to analyse and understand the existing disagreements between all participants of a process. Undoubtedly, the experts of inclusive education, who are directly engaged in its theory and practice, can give the most exact answers to arising acute issues. Their experience and skill level allow a picture of situation to be presented in the most objective way. The aim of the research was to analyse main models of a current stage and prospects in development of inclusive education in Moscow and throughout Russia. Methodology and research methods. The research was based on the methodology of scenario approach. In June 2015, the Laboratory of Monitoring Studies at the Moscow State University of Psychology &amp; Education implemented the research Prospects for the development of inclusive education in Moscow in the form of expert scenario-prognostic monitoring (method of ESMM). In the course of the survey, 81 experts (practitioners, scientists, representatives of educational organisations and the public, managers) were interviewed. The quantitative way of representing the estimates by respondents allowed formal and mathematical methods to be used when processing the results - the factorial and correlation types of analysis using the IBM SPSS Statistics software package. Results and scientific novelty. The vast majority of representatives of expert community were quite pessimistic about the situation on the introduction of inclusive concept of education in Moscow. Concerning the most relevant issues, professional and psychological unreadiness of personnel structure of educational institutions to perform labour duties in the new conditions of training and education for younger generation was ranked as a prevailing idea. Moreover, among other issues, the author noted insufficient number of inclusive schools in Moscow, absence of pedagogical support for children with disabilities, as well as special educational conditions, including programmes for social adaptation. Based on the distribution of peer reviews, three main models of developing inclusive education systems were revealed and described: state, social and educational. When organising and supporting a joint form of education for children with different needs in Russia, the priority is given to state structures in the first (state) model; in the second (social) - to public organisations. The third (educational) model is focused on gradual transition, in which the former rehabilitative educational establishments should be maintained by forging productive collaboration with comprehensive schools. Practical significance. Clearly defined experts' standpoints in relation to the current stage of developing inclusive education allow us to better understand on-going processes. In addition, the knowledge of characteristics of each of them contributes to forecasting its possible development and adopting more effective management decisions.</t>
  </si>
  <si>
    <t>[Husnutdinova, M. R.] Moscow State Univ Psychol &amp; Educ, Div Planning &amp; Support Sci Projects &amp; Events, Sociol Sci, Moscow, Russia; [Husnutdinova, M. R.] Moscow State Univ Psychol &amp; Educ, Div Planning &amp; Support Sci Projects &amp; Events, Informat Analyt Branch, Moscow, Russia</t>
  </si>
  <si>
    <t>Moscow State University of Psychology &amp; Education; Moscow State University of Psychology &amp; Education</t>
  </si>
  <si>
    <t>Husnutdinova, MR (corresponding author), Moscow State Univ Psychol &amp; Educ, Div Planning &amp; Support Sci Projects &amp; Events, Sociol Sci, Moscow, Russia.;Husnutdinova, MR (corresponding author), Moscow State Univ Psychol &amp; Educ, Div Planning &amp; Support Sci Projects &amp; Events, Informat Analyt Branch, Moscow, Russia.</t>
  </si>
  <si>
    <t>husnutdinovaMR@mgppu.ru</t>
  </si>
  <si>
    <t>10.17853/1994-5639-2018-9-115-138</t>
  </si>
  <si>
    <t>HO7JU</t>
  </si>
  <si>
    <t>WOS:000461121900006</t>
  </si>
  <si>
    <t>Lavrinenko, SV</t>
  </si>
  <si>
    <t>Lavrinenko, Sergey V.</t>
  </si>
  <si>
    <t>INTERNET ADDICTION AND ADAPTATION PROBLEMS OF FIRST-YEAR STUDENTS OF A TECHNICAL UNIVERSITY TO THE EDUCATIONAL AND PROFESSIONAL ENVIRONMENT</t>
  </si>
  <si>
    <t>Internet Addiction Disorder; first-year students; social adaptation; education</t>
  </si>
  <si>
    <t>COMPUTER USE; ADOLESCENTS; DEPRESSION; CHILDRENS; IMPACT</t>
  </si>
  <si>
    <t>The study aims to assess the problem of Internet addiction in adolescent men. The objectives of the research are: (1) to conduct a questionnaire among first-year students in a technical college; (2) to specify the concept Internet addiction in the context of first year students' adaptation; (3) to determine activities that allow to minimize the possibility of forming Internet addiction or to reduce the negative factors of the Internet impact on the educational process. The study involved 359 male students of the Energy Institute of Tomsk Polytechnic University who entered the university in 2017. The age of the respondents was from 16 to 22. The study was conducted on the basis of a technique developed by Kimberly Young. The data obtained indicate a significant number of the Internet dependent (13.1%) among students of the first year. More than half of the surveyed students (76.7%) have some problems associated with excessive interest in the Internet. Only 10.2% of the students are standard users of the Internet. Based on the study, the following conclusions can be drawn. (1) The number of Internet dependent students among first-year students is almost 10% higher than the number of Internet-dependent ones identified by E.I. Tsimberovo, D.O. Schurko and NL Batsukova among pupils and students in 2010, and 6% compared to the results of a study conducted by S.E. Grishin in 2017, but correlated with the number of Internet dependent among the students of the first and second years of the Russian State Vocational Pedagogical University in 2015-2016. (2) The absence of statistically significant differences between students of different ages is explained by the students' similar conditions: living in a dormitory, studying the same subjects, engaging in similar extracurricular activities. (3) Long pastime in social networks is connected with the desire to make new friends among the new environment since many freshmen came to study at the university from other cities, and often experience difficulties in adapting to a new unfamiliar environment. (4) The timing of online games and watching videos on the Internet is explained by the lack of parental control. When they were in school, parents somehow controlled the distribution of adolescents' free time, while at university they are on their own. Having received freedom students begin to spend even more time at a computer not for studying. As a result, they begin to skip classes and accumulate debts, which in the future can lead to serious problems with academic results. (5) The results obtained cannot be extended to students of all courses, because after the adaptation period, a redistribution of the number of students between Internet dependent groups is possible. It is advisable to conduct a second study among the same students in the second year and conduct a comparative analysis of the data obtained, as well as to search for ways to reduce the level of Internet addiction.</t>
  </si>
  <si>
    <t>[Lavrinenko, Sergey V.] Tomsk Polytech Univ, Tomsk, Russia</t>
  </si>
  <si>
    <t>Tomsk Polytechnic University</t>
  </si>
  <si>
    <t>Lavrinenko, SV (corresponding author), Tomsk Polytech Univ, Tomsk, Russia.</t>
  </si>
  <si>
    <t>serg86@tpu.ru</t>
  </si>
  <si>
    <t>Lavrinenko, Sergey Viktorovich/J-2133-2015</t>
  </si>
  <si>
    <t>Lavrinenko, Sergey Viktorovich/0000-0002-1471-6152</t>
  </si>
  <si>
    <t>10.17223/15617793/436/25</t>
  </si>
  <si>
    <t>HI0DW</t>
  </si>
  <si>
    <t>WOS:000456113300025</t>
  </si>
  <si>
    <t>Makhov, AS; Medvedev, IN</t>
  </si>
  <si>
    <t>Makhov, A. S.; Medvedev, I. N.</t>
  </si>
  <si>
    <t>Rules For The Organization Of Inclusive Physical Education And Sports Activities</t>
  </si>
  <si>
    <t>RESEARCH JOURNAL OF PHARMACEUTICAL BIOLOGICAL AND CHEMICAL SCIENCES</t>
  </si>
  <si>
    <t>inclusion; physical activity; disabled; muscular activity; training</t>
  </si>
  <si>
    <t>BLOOD-COAGULATION SYSTEM; PHYSIOLOGICAL FEATURES; NEWBORN PIGLETS; MILK NUTRITION; ARTERIAL-HYPERTENSION; FIBRINOLYTIC-ACTIVITY; PLATELET-AGGREGATION; FUNCTIONAL-ACTIVITY; PROFESSIONAL SKILL; PHASE</t>
  </si>
  <si>
    <t>The idea of inclusion in educational institutions is actively being popularized in Russia now. In the subprogramme Development of preschool, general and additional education of children of the state program of Russia Development of education for 2013-2020, the proportion of children with disabilities attending non -special classes in schools is considered important. Their number is planned to reach 1 percent by 2020. If we analyze the total number of cbildren with disabilities in Russia, then the planned percentage of children with disabilities involved in the inclusive educational process is negligible. Unfortunately, only 22.08% of children from the above number are capable of learning, only 5.47% can control their behavior, only 28.92% can move independently, and 17.2% can communicate. The success of inclusive physical education at school depends on the percentage of people with disabilities in the group, their individual characteristics, the nature of the disease, the preceding pre-school inclusive education, and material and technical support. It is also very important to have two trained teachers, their relationship to the wards and active use of knowledge in the field of adaptive physical culture, an inclusive learning process as well as a desire to engage with all participants in an inclusive physical education class.</t>
  </si>
  <si>
    <t>[Makhov, A. S.; Medvedev, I. N.] Russian State Social Univ, St V Pika 4, Moscow 129226, Russia</t>
  </si>
  <si>
    <t>Russian State Social University (RSSU)</t>
  </si>
  <si>
    <t>Medvedev, IN (corresponding author), Russian State Social Univ, St V Pika 4, Moscow 129226, Russia.</t>
  </si>
  <si>
    <t>Medvedev, Ilya Nikolaevich/J-3214-2014; Sergeevich, Makhov Alexander/AAJ-9345-2021</t>
  </si>
  <si>
    <t>Medvedev, Ilya Nikolaevich/0000-0002-9263-2720;</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</si>
  <si>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</si>
  <si>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</si>
  <si>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</si>
  <si>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</si>
  <si>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</si>
  <si>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</si>
  <si>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NOV-DEC</t>
  </si>
  <si>
    <t>GZ7BW</t>
  </si>
  <si>
    <t>WOS:000449630700105</t>
  </si>
  <si>
    <t>Orel, E; Brun, I; Kardanova, E; Antipkina, I</t>
  </si>
  <si>
    <t>Orel, Ekaterina; Brun, Irina; Kardanova, Elena; Antipkina, Inna</t>
  </si>
  <si>
    <t>Developmental Patterns of Cognitive and Non-Cognitive Skills of Russian First-Graders</t>
  </si>
  <si>
    <t>INTERNATIONAL JOURNAL OF EARLY CHILDHOOD</t>
  </si>
  <si>
    <t>Cognitive development; Non-cognitive skills; Cluster analysis; School readiness; Home learning environment; Parent involvement</t>
  </si>
  <si>
    <t>This study explores patterns of development in cognitive, as well as social and emotional skills for children in the first year of school in Russia. The data analyzed are drawn from the International Performance Indicators in Primary Schools project. This is a large-scale assessment project involving 2741 children from two Russian regions. A k-means cluster analysis identifies four groups of children according to their cognitive and non-cognitive profiles, assessed at the beginning of the school year. Additional analyses explored how levels of children's skill in each cluster differed by gender, phonological awareness and receptive vocabulary, maternal education, number of books in the home, parent involvement in home learning activities, and attendance at kindergarten in the year prior to school. The clusters proved to be stable across the end of the school year when a follow-up assessment was completed. The distinctive developmental characteristics of children from different clusters might be used to inform teachers in the first year of school about how they can adapt their teaching approaches to address the distinctive learning needs of different groups of children to reduce educational inequalities through primary school. ResumeCette etude explore des modeles de developpement des habiletes cognitives, sociales et emotionnelles d'enfants en premiere annee d'ecole en Russie. Les donnees analysees sont tirees du projet sur les indicateurs internationaux de performance dans les ecoles primaires (International Performance Indicators in Primary Schools, iPIPS). Il s'agit d'un projet d'evaluation a grande echelle impliquant 2741 enfants de deux regions russes. Une analyse de groupe par k moyennes identifie quatre groupes d'enfants selon leurs profils cognitif et non cognitif, evalue en debut d'annee scolaire. Des analyses additionnelles explorent comment les niveaux d'habilete des enfants de chaque groupe different selon le sexe, la conscience phonologique et le vocabulaire receptif, l'education maternelle, le nombre de livres a la maison, la participation des parents a des activites d'apprentissage a la maison ainsi que la frequentation de la maternelle l'annee precedant l'ecole. Ces regroupements se sont averes stables jusqu'a la fin de l'annee scolaire, alors qu'une evaluation de suivi a ete effectuee. Les caracteristiques developpementales distinctives des enfants des differents groupes pourraient servir a informer les enseignants de la premiere annee d'ecole sur la facon dont ils peuvent adapter leurs approches pedagogiques pour repondre aux besoins distinctifs d'apprentissage des differents groupes d'enfants et reduire les inegalites en matiere d'education au cours de l'ecole primaire. ResumenEsta investigacion explora los patrones de desarrollo en habilidades cognitivas, sociales y emocionales en ninos de primer ano de Primaria en Rusia. La informacion analizada se obtuvo del proyecto Indicadores de Desempeno Internacional en Escuelas de Primaria (iPIPS, por sus siglas en ingles). Este proyecto de evaluacion a gran escala incluia 2.741 ninos de dos regiones de Rusia. Un analisis de cluster de K-medias identifico cuatro grupos de ninos con base en sus perfiles cognitivos y no cognitivos, evaluados al comenzar el ano escolar. Analisis adicionales exploraron diferencias en los niveles de habilidad de los ninos en cada grupo respecto al genero, conocimiento fonologico y asimilacion de vocabulario, educacion materna, cantidad de libros en sus hogares, participacion de los padres en actividades de aprendizaje en casa, y asistencia a kindergarten durante el ano escolar precedente. Una evaluacion de seguimiento posterior mostro que dichos grupos se mantuvieron estables durante todo el ano. Los rasgos distintivos del desarrollo de los ninos en diferentes grupos podrian ser utilizados por los maestros de primer ano escolar para adaptar sus metodos de ensenanza, atendiendo asi a las diversas necesidades de aprendizaje de diferentes grupos de ninos con el fin de reducir desigualdades educativas durante la educacion primaria.</t>
  </si>
  <si>
    <t>[Orel, Ekaterina; Brun, Irina; Kardanova, Elena; Antipkina, Inna] Natl Res Univ Higher Sch Econ, Ctr Educ Qual Monitoring, Inst Educ, Potapovsky Sidest 16-10,Off 408, Moscow 101000, Russia</t>
  </si>
  <si>
    <t>Orel, E (corresponding author), Natl Res Univ Higher Sch Econ, Ctr Educ Qual Monitoring, Inst Educ, Potapovsky Sidest 16-10,Off 408, Moscow 101000, Russia.</t>
  </si>
  <si>
    <t>eorel@hse.ru</t>
  </si>
  <si>
    <t>Orel, Ekaterina/O-5230-2016; Kardanova, Elena/AAR-4989-2020</t>
  </si>
  <si>
    <t>Orel, Ekaterina/0000-0002-9100-0713;</t>
  </si>
  <si>
    <t>Support from the Basic Research Program of the National Research University Higher School of Economics is gratefully acknowledged.</t>
  </si>
  <si>
    <t>0020-7187</t>
  </si>
  <si>
    <t>1878-4658</t>
  </si>
  <si>
    <t>INT J EARLY CHILD</t>
  </si>
  <si>
    <t>Int. J. Early Child</t>
  </si>
  <si>
    <t>10.1007/s13158-018-0226-8</t>
  </si>
  <si>
    <t>VJ1MU</t>
  </si>
  <si>
    <t>WOS:000539388600003</t>
  </si>
  <si>
    <t>Seselkin, AI; Bakai, IN; Kornev, AV; Studneva, AN; Komliakova, EY</t>
  </si>
  <si>
    <t>Seselkin, A., I; Bakai, I. N.; Kornev, A., V; Studneva, A. N.; Komliakova, E. Yu</t>
  </si>
  <si>
    <t>Quality Of Life For Schoolchildren Of 11-15 Years Old Depending On Their Level Of Physical Activity</t>
  </si>
  <si>
    <t>physical activity; sedentary behavior; quality of life; health; recreation; schoolchildren 11-15 years old</t>
  </si>
  <si>
    <t>PHYSIOLOGICAL FEATURES; PLATELET-AGGREGATION; FUNCTIONAL-ACTIVITY; SEDENTARY BEHAVIOR; VASCULAR ENDOTHELIUM; HEARING IMPAIRMENT; AYRSHIRE BREED; PEOPLE; CALVES; HEALTH</t>
  </si>
  <si>
    <t>The link between physical activity and children's health is known. Systematic studies of physical activity have shown that children who are engaged in physical exercise, have better physical and mental health. Low physical activity quickly leads to the development of a number of diseases, including obesity, coronary heart disease and metabolic syndrome. Sedentary behavior also contributes to the development of cognitive development and reduced child performance in school. According to the Russian statistics service in the country, there has been a deterioration in public health over the past 17 years, which is largely due to the computerization of schools and the introduction of new technologies in the educational process. The purpose of this study was a systematic review of the existing literature, which assessed the relationship between physical activity, sedentary behavior and their relationship to health and quality of life among schoolchildren 11-15 years old. The paper presents evidence that a higher level of physical activity and a decrease in the time of low activity lead to an increase in the quality of life and an improvement in the health of children and adolescents. In the future, it is necessary to revise Russian education in terms of increasing the physical activity of children and adolescents during extracurricular lessons. It becomes clear that besides this, active state propaganda of an active lifestyle among children and adolescents is necessary. All this in a complex can help to heal the younger generation in Russia.</t>
  </si>
  <si>
    <t>[Seselkin, A., I; Bakai, I. N.; Kornev, A., V; Studneva, A. N.; Komliakova, E. Yu] Russian State Social Univ, St V Pika 4, Moscow 129226, Russia</t>
  </si>
  <si>
    <t>Kornev, AV (corresponding author), Russian State Social Univ, St V Pika 4, Moscow 129226, Russia.</t>
  </si>
  <si>
    <t>Kornev, Alexander/E-3870-2017</t>
  </si>
  <si>
    <t>WOS:000449630700146</t>
  </si>
  <si>
    <t>Leontyeva, TV</t>
  </si>
  <si>
    <t>Leontyeva, Tatyana, V</t>
  </si>
  <si>
    <t>DIALECTAL EXPRESSIONS WITH THE VERB OSTAT'SYA 'TO STAY' AS MARKERS OF DECLINE IN THE RUSSIAN VILLAGE: SEMANTICS AND THE COMPONENT STRUCTURE</t>
  </si>
  <si>
    <t>ethnolinguistics; Russian folk dialects; phraseology; verb ostat'sya 'to stay'</t>
  </si>
  <si>
    <t>Russian dialectal expressions with the verb ostat'sya 'to stay', describing the extinction of the village, are analysed in semantic and motivational aspects. The communicative goal of these expressions is an expression of regret at the disappearance of villages. Expressions with the verb ostat'sya are one of the means of marking social change. Speech units in this group are used when comparing of the past and the present is the subject of the speech. The mental construct of occurring changes represented in these nominations is in the area of the temporal picture of the world. At first glance, these expressions are based on the quantitative denotation of no one stays in the village / few stay, because they imply an indication that people permanently move to the city for permanent residence, they leave the village. However, motivation underlying the majority of such utterances in fact is even narrower - only people of a certain kind stay, that is, people who belong to the social periphery. The quantitative seme does not disappear, it remains at the level of the grammatical structure of the utterance in the form of a two-term syntactic constructions with the connecting conjunction i, da 'and', however, the person's social quality characteristic still comes first. The focus is shifted to the proposition unfit people left. The place of the quantitative feature is taken by the idea of a social attribute. The choice of the nominator in its favour is determined by the pragmatic world-view of the person of traditional culture, who tends to evaluate a person by the criterion fit / unfit to work. The contexts easily reconstruct directions of unfitness detailing. The following social strata and groups are unfit: (1) children (2) elderly people, (3) those who are not able to work, (4) infirm, (5) useless (6) the poor. In all six cases, the specification of the expressions denotation implies the labour characteristic of a person (non-participation in the working life of the village): children and the elderly cannot work in full force, the shiftless do not want to work, the infirm are unable to work, etc. The analysis of the material shows that gradually the logic of understanding of the situation by a native speaker begins to dominate over the logic of language. This can particularly often be observed with an increase in expression. To the greatest extent, the internal potency of the language is expressed in the use of anthroponyms in the structure of the considered utterances. The semantics of the unfit is expressed by the use of Russian names in the structure of phraseological units. These names are signs that denote a set of meanings arising from language attractions or on the basis of the precedent content if talking about a mythological character. The expressive power of anthroponyms and quasi-names takes precedence over the specific meaning 'no one', 'few', and better suits for expressing ideas about the dwindling human resources of the Russian countryside.</t>
  </si>
  <si>
    <t>[Leontyeva, Tatyana, V] Russian State Vocat Pedag Univ, Ekaterinburg, Russia</t>
  </si>
  <si>
    <t>Russian State Vocational Pedagogical University</t>
  </si>
  <si>
    <t>Leontyeva, TV (corresponding author), Russian State Vocat Pedag Univ, Ekaterinburg, Russia.</t>
  </si>
  <si>
    <t>leotany@mail.ru</t>
  </si>
  <si>
    <t>Leontyeva, Tatyana V./F-6156-2016</t>
  </si>
  <si>
    <t>Leontyeva, Tatyana V./0000-0002-7213-1582</t>
  </si>
  <si>
    <t>10.17223/19986645/55/4</t>
  </si>
  <si>
    <t>HD6LR</t>
  </si>
  <si>
    <t>WOS:000452652100004</t>
  </si>
  <si>
    <t>Bikbulatova, AA; Pochinok, NB; Matraeva, LV; Erokhin, SG; Makeeva, DR; Karplyuk, AV</t>
  </si>
  <si>
    <t>Bikbulatova, A. A.; Pochinok, N. B.; Matraeva, L., V; Erokhin, S. G.; Makeeva, D. R.; Karplyuk, A., V</t>
  </si>
  <si>
    <t>The Russian Historical Aspect Of The Development Of The International Federation Of Abilimpix</t>
  </si>
  <si>
    <t>invalids; Abilimpix; development; competitions of professional skill; socialization</t>
  </si>
  <si>
    <t>OCULAR VESSEL OCCLUSION; ARTERIAL-HYPERTENSION; METABOLIC SYNDROME; PLATELET HEMOSTASIS; INHIBITORS</t>
  </si>
  <si>
    <t>The practical use of technologies developed by the International Federation Abilimpix is actively taking place during the holding of professional skills competitions among disabled people in the Russian Federation. This should be considered as one of the directions for the development of Russian vocational education, vocational guidance and employment of Russian students with disabilities and disabilities of various categories. It is aimed at the continuous development of professional competencies and ensuring a persistent motivation for their quality formation in educational organizations of general and professional education. Now in Russia, the Abilimpix movement is a combination of the learning process with regular professional skills competitions. The managing board of the Russian organization Abilimpix in 2015 developed a strategic program for the development of the Abilimpix movement in the regions of Russia. This aims to create a new effective Russian system of vocational guidance, motivation, social rehabilitation and employment of people with disabilities and with disabilities. The main sense of the work of the Abilimpix movement in Russia is recognized as the increase in the social inclusion of Russian disabled people in society through the formation of a system of early vocational guidance for children with disabilities and disabled children, the creation of a vocational training and retraining system for people with disabilities, with disabilities, promoting in every way employment of disabled people.</t>
  </si>
  <si>
    <t>[Bikbulatova, A. A.; Pochinok, N. B.; Matraeva, L., V; Erokhin, S. G.; Makeeva, D. R.; Karplyuk, A., V] Russian State Social Univ, St V Pika 4, Moscow 129226, Russia</t>
  </si>
  <si>
    <t>Bikbulatova, AA (corresponding author), Russian State Social Univ, St V Pika 4, Moscow 129226, Russia.</t>
  </si>
  <si>
    <t>Makeeva, Dina R/J-9253-2018; Karplyuk, Anna/AAC-4174-2021; Matraeva, Liliia/AAL-2756-2021; Matraeva, Liliia/G-7686-2015; Erokhin, Sergey/AAK-8215-2021</t>
  </si>
  <si>
    <t>Makeeva, Dina R/0000-0003-3088-3396; Matraeva, Liliia/0000-0002-9080-7953; Matraeva, Liliia/0000-0002-9080-7953;</t>
  </si>
  <si>
    <t>GW5XR</t>
  </si>
  <si>
    <t>WOS:000447016800040</t>
  </si>
  <si>
    <t>Fleer, M</t>
  </si>
  <si>
    <t>Fleer, Marilyn</t>
  </si>
  <si>
    <t>Digital animation: New conditions for children's development in play-based setting</t>
  </si>
  <si>
    <t>BRITISH JOURNAL OF EDUCATIONAL TECHNOLOGY</t>
  </si>
  <si>
    <t>EARLY-CHILDHOOD; PRESCHOOL CLASSROOM; TECHNOLOGIES; MOTIVES; DEMANDS</t>
  </si>
  <si>
    <t>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t>
  </si>
  <si>
    <t>[Fleer, Marilyn] Monash Univ, Early Childhood Educ &amp; Dev, Clayton, Vic, Australia; [Fleer, Marilyn] Monash Univ, Child &amp; Community Dev, Clayton, Vic, Australia; [Fleer, Marilyn] Univ Oxford, Dept Educ, Oxford, England; [Fleer, Marilyn] Int Soc Cultural Hist Act Res ISCAR, Oxford, England</t>
  </si>
  <si>
    <t>Monash University; Monash University; University of Oxford</t>
  </si>
  <si>
    <t>Fleer, M (corresponding author), Monash Univ, Fac Educ, POB 527, Frankston, Vic 3199, Australia.</t>
  </si>
  <si>
    <t>marilyn.fleer@monash.edu</t>
  </si>
  <si>
    <t>Fleer, Marilyn/0000-0002-1224-5510</t>
  </si>
  <si>
    <t>Australian Research Council Discovery scheme</t>
  </si>
  <si>
    <t>Australian Research Council Discovery scheme(Australian Research Council)</t>
  </si>
  <si>
    <t>Funds from the Australian Research Council Discovery scheme supported the research. Sue March and Shukla Sikder led the research assistants in different sites.</t>
  </si>
  <si>
    <t>0007-1013</t>
  </si>
  <si>
    <t>1467-8535</t>
  </si>
  <si>
    <t>BRIT J EDUC TECHNOL</t>
  </si>
  <si>
    <t>Br. J. Educ. Technol.</t>
  </si>
  <si>
    <t>10.1111/bjet.12637</t>
  </si>
  <si>
    <t>GT1JH</t>
  </si>
  <si>
    <t>WOS:000444224900012</t>
  </si>
  <si>
    <t>Kasyanova, TI; Maltsev, AV; Shkurin, DV</t>
  </si>
  <si>
    <t>Kasyanova, T. I.; Maltsev, A. V.; Shkurin, D. V.</t>
  </si>
  <si>
    <t>HIGH SCHOOL STUDENTS' PROFESSIONAL SELF- DETERMINATION AS A SOCIAL PROBLEM</t>
  </si>
  <si>
    <t>teacher; parents; professional self-determination; popular professions; complementary skills</t>
  </si>
  <si>
    <t>CAREER; CHINA</t>
  </si>
  <si>
    <t>Introduction. Nowadays, professional self-determination is recognized to be a significant component of education. In a rapidly changing post-industrial society, professional self-determination turns into the continuous process of forming the professional trajectory by the individual based on the available personal opportunities and requirements. To enhance the effectiveness of this process, a person who is going to enter adulthood needs assistance not only in the choice of profession, but also in search of resources for development and implementation of own educational and professional scenario which is adequate to modern realities and challenges, as well as training in independent use of these resources. In this regard, one of the main priorities of schools is to provide support to students in their professional self-determination and the help in stage-by-stage making decisions on continuation of education and further professionalization. The aim of the present research is an assessment of the state of psycho-pedagogical support for the professional self-determination of students in a modern Russian public school. Methodology and research methods. The methodological framework was the set of competency-based, practice-focused and subject approaches with the position that professional self-determination is a cross-disciplinary continuous social phenomenon. A theoretical part of the research was The concept of maintenance of professional self-determination of students in the conditions of continuing education. Face-to-face and online questionnaires of teachers and parents were the leading methods of a practical part of the research. The Vortex program was used to process the data obtained using methods of mathematical statistics. Results and scientific novelty. The system of school education does not cope with the vocational-oriented education duty. Based on the review of scientific and sociological sources, the authors identified the problems which do not allow optimizing vocational-oriented work at school level. The authors examined the opinions of teachers and parents of Yekaterinburg school students. The questions dealt with the process of organizing the assistance for professional self-determination of children and teenagers, and the degree of respondents' participation in this process. The authors concluded that most of teachers and parents suggest that vocational-oriented events should be held regularly since the 7-8th grades. The overwhelming number of respondents believe that acquisition of knowledge about the world of the professions and skills is additional, but it can be involved into the study load for the fullest self-realization of a child in the future. From the point of view of parents, the most popular professions among school students were revealed and ranged. The respondents' estimates of a contribution to professional self determination of pupils of additional professional education, socially useful labour and volunteering were analyzed. Factors and prerequisites of effective vocational oriented work were highlighted. In particular, vocational-oriented work can be successful only in case parents of students are engaged members of the process. Practical significance. The materials, conclusions and recommendations of the research can be used to enhance vocational-oriented work among teenagers and students.</t>
  </si>
  <si>
    <t>[Kasyanova, T. I.] Ural Fed Univ, State Municipal Adm, Dept Theory Methodol &amp; Legal Support, Ekaterinburg, Russia; [Maltsev, A. V.] Ural Fed Univ, Fac Psychol, Dept Gen &amp; Social Psychol, Ekaterinburg, Russia; [Shkurin, D. V.] Ural Fed Univ, Fac Polit Sci &amp; Sociol, Dept Appl Sociol, Ekaterinburg, Russia</t>
  </si>
  <si>
    <t>Ural Federal University; Ural Federal University; Ural Federal University</t>
  </si>
  <si>
    <t>Kasyanova, TI (corresponding author), Ural Fed Univ, State Municipal Adm, Dept Theory Methodol &amp; Legal Support, Ekaterinburg, Russia.</t>
  </si>
  <si>
    <t>kasyanova.t@gmail.com; A.V.Maltsev@urfu.ru; vortexinform@gmail.com</t>
  </si>
  <si>
    <t>Maltsev, Aleksey/C-8818-2017; Shkurin, Denis/AAH-2485-2020</t>
  </si>
  <si>
    <t>Shkurin, Denis/0000-0003-2367-4617</t>
  </si>
  <si>
    <t>10.17853/1994-5639-2018-7-168-187</t>
  </si>
  <si>
    <t>HO7JQ</t>
  </si>
  <si>
    <t>WOS:000461121300008</t>
  </si>
  <si>
    <t>Khomenko, DY</t>
  </si>
  <si>
    <t>Khomenko, Denis Yu</t>
  </si>
  <si>
    <t>SIBERIAN OFFICIALS IN THE REVOLUTION: THE EXAMPLE OF THE DOBROKHOTOV FAMILY</t>
  </si>
  <si>
    <t>Civil War; Revolution of 1917; Yenisei Region; civil servants; Dobrokhotovs; political repression</t>
  </si>
  <si>
    <t>In the article, the author describes the fate of two generations of the Dobrokhotov family during the Revolution of 1917 and the Civil War. The work tells about the official and family situation of Nikolai V. Dobrokhotov, who served as a senior advisor of the Yenisei Provincial Administration from 1898 to 1917. The author concludes that Dobrokhotov belonged to the average Siberian bureaucracy, and actively participated in social activities. The family status of Dobrokhotov is described: four children, two of whom went to a gymnasium by 1917, and two received higher education. The main attention in the article is paid to the destinies of Dobrokhotov and his middle son Nikolai, who was drafted to the army and sent to the school of ensigns in 1916. The author draws at-tention to the fact that the position of Dobrokhotov Sr. practically did not change after February 1917: he became an assistant to the Yenisei Provincial Commissar. In October 1917, Dobrokhotov did not accept the Soviet power, and was dismissed from service. The article describes Dobrokhotov's social practices before the White power, namely: life at the expense of the sale of property and casual earnings. Under the White power, Dobrokhotov returned to civil service. In 1920, he was arrested by the Bolsheviks and sentenced to punishment in a concentration camp. Dobrokhotov Jr. served as ensign in the old Russian army; he took direct part in the fighting against Germany in the summer of 1917. After demobilization, he returned to Krasnoyarsk. In the autumn of 1918, he was mobilized in the White Army, but as a result of poisoning with military gases on the German front, Dobrokhotov spent most of his service in hospital. In 1920, he surrendered to the Red Army, was recruited into the labor army, in which he served until 1922. The author concludes that for Dobrokhotov Sr. ideological motives in actions played a greater role than for Dobrokhotov Jr.: while the father flatly refused to serve the Bolsheviks, the son voluntarily entered the Red Army. The motives for actions of Dobrokhotov Jr. look compelled: he did military service in the Tsarist, in the White, and in the Red Armies as a result of mobilization. The author points out that the important resource, which enabled the Dobrokhotovs to settle in the conditions of a new life, was the education that they had received before the revolution. Any government (the Provisional Government, the Whites, the Bolsheviks) needed literate people. Probably, it is this factor (as well as practical experience) that was the reason for the appointment of Dobrokhotov Jr. to command posts in the Red Labor Army. For the same reason, Dobrokhotov Sr. was able to continue his service under the Provisional Government and under the White power. Even in the camp, he was not engaged in heavy physical labor, but worked as a registrar.</t>
  </si>
  <si>
    <t>[Khomenko, Denis Yu] Krasnoyarsk Med Vocat Sch, Krasnoyarsk, Russia; [Khomenko, Denis Yu] Krasnoyarsk State Pedag Univ, Krasnoyarsk, Russia</t>
  </si>
  <si>
    <t>Krasnoyarsk State Pedagogical University</t>
  </si>
  <si>
    <t>Khomenko, DY (corresponding author), Krasnoyarsk Med Vocat Sch, Krasnoyarsk, Russia.;Khomenko, DY (corresponding author), Krasnoyarsk State Pedag Univ, Krasnoyarsk, Russia.</t>
  </si>
  <si>
    <t>khomenko_denis@mail.ru</t>
  </si>
  <si>
    <t>Khomenko, Denis/JED-3144-2023</t>
  </si>
  <si>
    <t>10.17223/15617793/434/18</t>
  </si>
  <si>
    <t>HB7LW</t>
  </si>
  <si>
    <t>WOS:000451260400018</t>
  </si>
  <si>
    <t>Kuznetsova, AA; Solovyeva, NA</t>
  </si>
  <si>
    <t>Kuznetsova, A. A.; Solovyeva, N. A.</t>
  </si>
  <si>
    <t>DYNAMICS OF PSYCHOLOGICAL CHARACTERISTICS OF A STUDENT-VOLUNTEER IN THE PROCESS OF PROFESSIONALLY-ORIENTED VOLUNTEERING ACTIVITY</t>
  </si>
  <si>
    <t>volunteer; volunteer activity; professionally-oriented volunteering; psychological characteristics</t>
  </si>
  <si>
    <t>Introduction. In the modern world, volunteering is one of the most effective ways for successful social development and improvement of the quality of human life. By the Decree of the President of Russia Vladimir Putin, the year of 2018 has been declared the Year of Volunteer in the Russian Federation. Voluntary activity has a positive impact not only on people who are provided with help but also on volunteers. Volunteering is beneficial for the formation and strengthening of moral position and citizenship, development of philanthropy, responsiveness, sense of justice, leadership skills. Besides, youth volunteering abroad has long been used as an important element of preparation to perform professional duties. Participating in the professionally focused volunteering, the student has an opportunity to gain professional experience, to check the correctness of own professional self-determination and career aptitude. Similar volunteer service is especially relevant for representatives of the caring professions - teachers, social workers, psychologists and doctors, i.e. people who have to be a priori ready for pro-social activity and have such qualities as goodwill, communicability and conscientiousness. The aim of the paper is to study the dynamics of the psychological characteristics of future health-care professionals regularly participating in professionally-oriented volunteer activities. Methodology and research methods. The research is based on competency-based and activity approaches to education. Also, research methodology involves the key provisions of the concept of a humanization of the pedagogical process of the higher education institution, and the basic principles of volunteers' activity declared in documents of the United Nations Volunteers (UNV) programme. The survey among students was the main method of information collection. Psycho-diagnostic tools involved: the assessment technique for communicative and organizing tendencies of an individual (V. V. Sinyaysky, V. A. Fedoroshin); the questionnaire for assessing the development level of empathic tendencies (A. Megrabyan, N. Epstein); the methodology for studying of valuable orientations of the individual (M. Rokich); the questionnaire Motivation of Assistance (S. K. Nartov-Bochaver). To objectify the data obtained, the Mann-Whitney U Test statistical technique was applied to reveal a difference in values of the parameter between small selections. Results and scientific novelty. The volunteer team was organized at the Department of Psychology of Health and Correctional Psychology of the Kursk State Medical University. This team is engaged in volunteering at the boarding school for children with disabilities. The authors came to the conclusion that the real directions of quasi-professional voluntary student unionism substantially correspond to the abilities and skills required of future health professionals. The authors analyzed the two-year dynamics of changes in students' psychological characteristics and professional competencies under the influence of their constant involvement in the volunteer movement. The key personality traits of an experienced student volunteer were designated: orientation towards humanistic values; motivation and readiness of providing assistance to needy people; well-developed communicative abilities and empathy. It has been established empirically that the level of development of these professionally important qualities among the student volunteers is initially above, compared with fellow students who were not involved in volunteering. Also, the level mentioned above continues to evolve actively due to the performance of the professionally focused and socially important volunteer mission. Practical significance. Results of the undertaken research prove convincingly that inclusion in the pedagogical process of higher education institution of professional volunteering as one of the priority activities contributes to the spiritual-moral education of students, the formation of professional and general humanistic outlook. In addition, student volunteering allows future graduates to find the necessary experience in the chosen field of employment.</t>
  </si>
  <si>
    <t>[Kuznetsova, A. A.] Kursk State Med Univ, Dept Psychol Hlth &amp; Correct Psychol, Kursk, Russia; [Solovyeva, N. A.] Sechenov Univ, IM Sechenov First Moscow State Med Univ, Dept Pathol Anat, Moscow, Russia</t>
  </si>
  <si>
    <t>Kursk State Medical University; Sechenov First Moscow State Medical University</t>
  </si>
  <si>
    <t>Kuznetsova, AA (corresponding author), Kursk State Med Univ, Dept Psychol Hlth &amp; Correct Psychol, Kursk, Russia.</t>
  </si>
  <si>
    <t>kuznetsova.a80@mail.ru; nadsva@gmail.com</t>
  </si>
  <si>
    <t>Кузнецова, Алеся/AAI-5730-2020</t>
  </si>
  <si>
    <t>Кузнецова, Алеся/0000-0002-9166-0770; Solovieva, Nadezhda/0000-0002-0757-6796</t>
  </si>
  <si>
    <t>10.17853/1994-5639-2018-7-128-146</t>
  </si>
  <si>
    <t>WOS:000461121300006</t>
  </si>
  <si>
    <t>Makhov, AS</t>
  </si>
  <si>
    <t>Makhov, A. S.</t>
  </si>
  <si>
    <t>Motivational Field Of Disabled People With Musculoskeletal Injury To Participation In Training On Russian Press</t>
  </si>
  <si>
    <t>invalids; adaptive sports; pathology of the musculoskeletal system; Russian press; training</t>
  </si>
  <si>
    <t>IMPAIRED GLUCOSE-TOLERANCE; TYPE-2 DIABETES-MELLITUS; OCULAR VESSEL OCCLUSION; ARTERIAL-HYPERTENSION; METABOLIC SYNDROME; BLOOD-VESSELS; DISAGGREGATION CONTROL; ABDOMINAL OBESITY; PHYSIOLOGICAL FEATURES; PLATELET HEMOSTASIS</t>
  </si>
  <si>
    <t>Persons with disabilities with different pathologies strongly gravitate toward various types of adaptive sports, often not included in the Paralympic Games program. The main number of disabled people, as is known, are invalids from childhood who have never participated in sports activities. Former athletes, of which a minority, gravitate toward Paralympic sport. For this reason, the Russian press has recently become more popular among athletes with musculoskeletal problems. The presence of its legitimate options: classic Russian press, bench marathon and fucking dozen and the right to participate in men and women is an additional factor in attracting a large number of disabled people. In the study, it was found that the participation of athletes with musculoskeletal injuries in the training process on the Russian press is almost always regarded as a real path to self-affirmation, social adaptation and integration into society. For them, it is also a way to get new impressions and improve health, meet the acute need for correcting their physique and how to lead a healthy lifestyle. Given the high degree of motivation of disabled people with the pathology of the musculoskeletal system to engage in Russian press, one can expect that this sport will become very popular among this category of disabled people in Russia.</t>
  </si>
  <si>
    <t>[Makhov, A. S.] Russian State Social Univ, St V Pika 4, Moscow 129226, Russia</t>
  </si>
  <si>
    <t>Makhov, AS (corresponding author), Russian State Social Univ, St V Pika 4, Moscow 129226, Russia.</t>
  </si>
  <si>
    <t>Sergeevich, Makhov Alexander/AAJ-9345-2021</t>
  </si>
  <si>
    <t>WOS:000447016800025</t>
  </si>
  <si>
    <t>Dusaeva, EM; Lee, VL</t>
  </si>
  <si>
    <t>Dusaeva, Enzhe M.; Lee, Violetta L.</t>
  </si>
  <si>
    <t>COMPARATIVE ANALYSIS OF RUSSIAN, ENGLISH, KOREAN FAIRY AND ANIMALISTIC TALES</t>
  </si>
  <si>
    <t>folklore; culture; Korean tales; Russian tales; English tales; nation; traditional culture</t>
  </si>
  <si>
    <t>The problem of this topic is reflected in the need for understanding and awareness of other cultures. The barrier of cultures becomes obvious only when the native culture collides (or compares) with others different from it. That is why we considered it necessary to research and compare different types of cultures, namely, their representatives are tales, since they are familiar to us from childhood and which reflect the soul of the people. In our research, we decided to consider folklore texts A.N. Afanaseva [2014], N.E. Onchukova [2017] and other authors. Methodological and theoretic base of research compose fundamental studies for theory of text and folklore (A.N. Veselovsky [1939], V.I. Gusev [1995], I.I. Kravcov [1977], E.V. Pomeranceva [1975] etc). Main method is comparative analysis folkloristic texts. As a result of our research, we came to the conclusion that the religious, cultural and other preconceptions of nations are not a barrier for appreciation of the different cultures. Russian, English, Korean cultural mentality are different, but have common features. All tales connect advocacy of positive humanity, exposure of the evil, acculturate. We consider general national aspect in every tale, in particular educe national specific of folklore, and conclude that it has similar didactic tasks and there is cultural historical value for every nations, because this form of folklore factor influenced the cultural and social progress. This conclusion is based on comparative analysis and historical fact correlation.</t>
  </si>
  <si>
    <t>[Dusaeva, Enzhe M.; Lee, Violetta L.] Kazan Fed Univ, Kazan, Russia</t>
  </si>
  <si>
    <t>Dusaeva, EM (corresponding author), Kazan Fed Univ, Kazan, Russia.</t>
  </si>
  <si>
    <t>info@ores.su; info@ores.su</t>
  </si>
  <si>
    <t>GT3GS</t>
  </si>
  <si>
    <t>WOS:000444389700003</t>
  </si>
  <si>
    <t>Guseinova, AA; Zayni, RL</t>
  </si>
  <si>
    <t>Guseinova, Aigul A.; Zayni, Rezeda L.</t>
  </si>
  <si>
    <t>Reflection of the problem of language teaching on the internet of Tatarstan's media and social networks</t>
  </si>
  <si>
    <t>AMAZONIA INVESTIGA</t>
  </si>
  <si>
    <t>Internet; mass media of Tatarstan; social network; Tatar language; native language; learning and teaching in school; preservation of language; national identity</t>
  </si>
  <si>
    <t>This article analyzes the problem connected with the Tatar language as one of the main topics of discussion on social networks and online media of the Republic of Tatarstan (Russia). It was determined that today this issue is given enough attention as the Tatar language is one of the main symbols of the special status of the Republic. In this regard the Tatar language was compulsory in secondary school till a scandalous situation which was at the beginning of the 2017-18 school year. It was connected with Russian-speaking parents who did not want their children to study Tatar language. The situation led to the fact that in the period from October to December 2017 this topic became one of the main on the media in Tatar language. Journalists, the intellectual elite and ordinary people made numerous publications aimed at protecting Tatar language as a state language and therefore compulsory to study. Materials published by the information Agency Tatar-inform were selected for analyzing this situation. It turned out that these publications were able to inform the population about the events in the country concerning the language issue promptly and providing an opportunity for discussion.</t>
  </si>
  <si>
    <t>[Guseinova, Aigul A.; Zayni, Rezeda L.] Kazan Fed Univ, Kazan, Russia</t>
  </si>
  <si>
    <t>Guseinova, AA (corresponding author), Kazan Fed Univ, Kazan, Russia.</t>
  </si>
  <si>
    <t>aigel24@mail.ru</t>
  </si>
  <si>
    <t>Zayni, Rezeda L/A-5820-2017; Guseinova, Aigul A/A-5769-2017</t>
  </si>
  <si>
    <t>Zayni, Rezeda L/0000-0002-6159-2316; Guseinova, Aigul A/0000-0001-9101-8684</t>
  </si>
  <si>
    <t>UNIV AMAZONIA</t>
  </si>
  <si>
    <t>FLORENCE</t>
  </si>
  <si>
    <t>SEDE PRINCIPAL CALLE 17 DIAGONAL 17 CON CARRERA 3F-BARRIO PORVENIR, FLORENCE, 00000, COLOMBIA</t>
  </si>
  <si>
    <t>2322-6307</t>
  </si>
  <si>
    <t>AMAZON INVESTIG</t>
  </si>
  <si>
    <t>AMAZON. INVESTIG.</t>
  </si>
  <si>
    <t>HA6BI</t>
  </si>
  <si>
    <t>WOS:000450363800017</t>
  </si>
  <si>
    <t>Khusnutdinova, RR; Gumerova, MM</t>
  </si>
  <si>
    <t>Khusnutdinova, Rezida R.; Gumerova, Marina M.</t>
  </si>
  <si>
    <t>Role expectations and claims of spouses in mono-and inter-ethnic Russian and Tatar families</t>
  </si>
  <si>
    <t>MODERN JOURNAL OF LANGUAGE TEACHING METHODS</t>
  </si>
  <si>
    <t>ethno-psychological features; mono-ethnic and ethnic Russian; Tatar families; family values; role expectations and claims</t>
  </si>
  <si>
    <t>The relevance of the problem under consideration is due to the necessity of studying features of family relationship in mono-and interethnic families as a factor defining the quality and the contents of real expectations and claims of spouses in such spheres of family life as intimate sexual sphere, personal identity, household sphere, parental and educational sphere, social activity, emotional and psychotherapeutic sphere and external appeal. The relationships in the family depend mostly on traditions of communication, economic and social state of society, the participation of spouses in household activities. Moreover, it is necessary to consider the type of the family: families with many or no children, families with different leaders, personal qualities of relatives. The article reveals the results of studying significant differences on the point of family values in Russian, Tatar and mixed families. The aim of the study is to reveal expectations and claims of spouses in mono-and multi-ethnic Russian and Tatar families. The leading research method of studying this problem is Real expectations and claims in marriage (A.N. Volkova) that lets identify hierarchy of spouses' family values and make a conclusion about social and psychological interoperability of spouses in a family. The outcome of the study presented in the article is the description of cross cultural differences in family values, role expectations and claims of spouses in marriage on the basis of analyzing the indicators of coherence of family values in a Russian family. Thanks to the survey among 75 women and men, aged 2535 and 40-45, a rather significant specificity, mainly, in the household sphere was revealed. The materials of the article are of practical value for considering some features of the role structure of the modern family, and defining main directions in counseling married couples.</t>
  </si>
  <si>
    <t>[Khusnutdinova, Rezida R.; Gumerova, Marina M.] Naberezhnye Chelny State Pedag Univ, Naberezhnye Chelny, Russia</t>
  </si>
  <si>
    <t>Khusnutdinova, RR (corresponding author), Naberezhnye Chelny State Pedag Univ, Naberezhnye Chelny, Russia.</t>
  </si>
  <si>
    <t>MODERN JOURNAL LANGUAGE TEACHING METHODS</t>
  </si>
  <si>
    <t>MASHHAD</t>
  </si>
  <si>
    <t>NO 300, AHMADABAD ST, MASHHAD, 00000, IRAN</t>
  </si>
  <si>
    <t>2251-6204</t>
  </si>
  <si>
    <t>MOD J LANG TEACH MET</t>
  </si>
  <si>
    <t>Mod. J. Lang. Teach. Methods</t>
  </si>
  <si>
    <t>HB1HB</t>
  </si>
  <si>
    <t>WOS:000450771100017</t>
  </si>
  <si>
    <t>Alekseeva, LL</t>
  </si>
  <si>
    <t>Alekseeva, Larisa Leonidovna</t>
  </si>
  <si>
    <t>Assessing the Quality of Art Education in Present-Day Schools</t>
  </si>
  <si>
    <t>QUALITY-ACCESS TO SUCCESS</t>
  </si>
  <si>
    <t>art education; teaching art; music; visual arts; present-day school; assessing quality; intended learning outcomes; federal state educational standard</t>
  </si>
  <si>
    <t>This paper addresses one of the most topical issues in general art education - assessing its quality in present-day schools. The author examines the historical experience (the 5-point and no-grading systems), touches upon the differing view of composer and pedagogue D.B. Kabalevskii, and describes some of the federal state educational standards for primary and basic general education. The paper briefly touches upon a set of requirements for student mastery of the core curriculum for primary general education (for students with a concentration on Music) and shares the findings of an analysis of a set of relevant theoretical and practical materials, including those from the All-Russian Congress of Representatives of Associations of Music, Visual Arts, and World Art Instructors (August 12, 2016). The author formulates a definition of the term 'quality of general art education', proposes a novel model for achieving it based on the effectuation of the core principles of art pedagogics (associativity, improvisatoriness, variativity, and figurativeness), and describes a set of criteria for assessing the quality of general art education (being in the know about art, engaging in theoretical and practical learning activities, etc.). Special attention is devoted to instructional potential for achieving high quality general art education that may be offered in terms of teaching the Music and Visual Arts academic disciplines (the method of actualization of children's artistic/creative potential, the method of artistic/figurative associations, etc.).</t>
  </si>
  <si>
    <t>[Alekseeva, Larisa Leonidovna] Russian Acad Educ, Inst Art Educ &amp; Cultural Studies, Fed State Budget Sci Inst, 8 Pogodinskaya St,Bldg 1, Moscow 119121, Russia</t>
  </si>
  <si>
    <t>Alekseeva, LL (corresponding author), Russian Acad Educ, Inst Art Educ &amp; Cultural Studies, Fed State Budget Sci Inst, 8 Pogodinskaya St,Bldg 1, Moscow 119121, Russia.</t>
  </si>
  <si>
    <t>larisa.l.alekseeva@mail.ru</t>
  </si>
  <si>
    <t>Alekseeva, Larisa L/V-9604-2017</t>
  </si>
  <si>
    <t>Ministry of Education and Science of the Russian Federation [27.7394.2017/8.9]</t>
  </si>
  <si>
    <t>Ministry of Education and Science of the Russian Federation(Ministry of Education and Science, Russian Federation)</t>
  </si>
  <si>
    <t>The research reported in this paper was conducted as part of State Assignment No. 27.7394.2017/8.9 from the Ministry of Education and Science of the Russian Federation.</t>
  </si>
  <si>
    <t>SOC ROMANA PENTRU ASIGURAREA CALITATII</t>
  </si>
  <si>
    <t>BUCHAREST</t>
  </si>
  <si>
    <t>STR VASILE PARVAN NR 14, SECTOR 1, POSTAL CODE 010 216, BUCHAREST, 00000, ROMANIA</t>
  </si>
  <si>
    <t>1582-2559</t>
  </si>
  <si>
    <t>QUAL-ACCESS SUCCESS</t>
  </si>
  <si>
    <t>Qual.-Access Success</t>
  </si>
  <si>
    <t>GJ3SE</t>
  </si>
  <si>
    <t>WOS:000435217100007</t>
  </si>
  <si>
    <t>Ivanova, SV; Pastukhova, LS</t>
  </si>
  <si>
    <t>Ivanova, S. V.; Pastukhova, L. S.</t>
  </si>
  <si>
    <t>THE POSSIBILITIES OF USING THE PROJECT METHOD IN EDUCATION AND WORK WITH YOUNG PEOPLE AT THE PRESENT TIME</t>
  </si>
  <si>
    <t>project method; design planning of educational space; project activity; project</t>
  </si>
  <si>
    <t>Introduction. On the threshold of the era of knowledge-based society, the ongoing change of civilization types of culture, democratic processes in society, new requirements to education system and educational results dictate the need of reconsideration of the traditional, established approaches to training, education and organization of educational process and search for more effective didactic and managerial-pedagogical tools that are adequate to socio-economic and technological challenges. The aim of this publication is to analyze and discuss the possibilities and prospects of the project method in education and work with young people at the present stage. Methodology and research methods. Methodological framework of the article is based on the concepts of the activity and personally-focused education. The following types of analysis were applied: retrospective and comparative analysis of scientific sources and normative documents, including the local documents (accepted at the level of the general education organizations and the educational organizations of the higher education); qualitative analysis of experience and results of pedagogical activity. Results and scientific novelty. Origin of the project method is briefly described. The authors' periodization version of the stage of restoration of this method in the Russian education is presented. The evolution of educational project technology and introduction of its various modifications depending on the purposes, thematic application and education level are observed. The benefits and unique resource potential of the project method for work with children and youth are outlined. In particular, it is stated that project activity regulates the sphere of personal interests of young people and motivates them for active participation in social processes; supports policy of the state on preparation of social and economic personnel reserve; also, project activity is aimed at the development of the social environment of various territories (regions, cities and villages) and improvement of the standard of living of citizens. This type of the practice-focused training contributes to successful socialization, promotes learning of necessary professional competences that provide competitiveness of a future expert; develops independence, commitment, responsibility and initiative. Practical significance. The present findings can be useful for managerial staff and specialists of the educational system and youth policy. Also, the research findings can be applied to work out and organize large-scale or local educational and social projects.</t>
  </si>
  <si>
    <t>[Ivanova, S. V.] Russian Acad Educ, Inst Strategy Educ Dev, Moscow, Russia; [Pastukhova, L. S.] Council All Russian Union Publ Assoc, Youth Socioecon Initiat, Moscow, Russia</t>
  </si>
  <si>
    <t>Ivanova, SV (corresponding author), Russian Acad Educ, Inst Strategy Educ Dev, Moscow, Russia.</t>
  </si>
  <si>
    <t>info@instrao.ru; larisa-sinls@mail.ru</t>
  </si>
  <si>
    <t>Ivanova, Svetlana/K-2649-2016</t>
  </si>
  <si>
    <t>Ivanova, Svetlana/0000-0002-9101-6213</t>
  </si>
  <si>
    <t>10.17853/1994-5639-2018-6-29-49</t>
  </si>
  <si>
    <t>HO7JP</t>
  </si>
  <si>
    <t>WOS:000461121100002</t>
  </si>
  <si>
    <t>Dynamics Of A Functional State Of Players With Oligophrenia In Conditions Of Sports Competitions.</t>
  </si>
  <si>
    <t>oligophrenia; football; competitions; athletes; psychoemotional state</t>
  </si>
  <si>
    <t>MEDICINAL-PROPHYLACTIC CLOTHES; 2ND MATURE AGE; OSTEOCHONDROSIS; ERYTHROCYTES; HYPERTENSION; IMPACT</t>
  </si>
  <si>
    <t>Active muscular activity strongly stimulates the body and heals it at any stage of ontogenesis. Matches on football are an excellent opportunity for health and socializing impact on children and adolescents. They are able to attract participants of a wide range, including those belonging to the category of having health problems. On the basis of the Russian State Social University in Moscow, Russia, an assessment was made of 32 children (8-10 years old) with a slight degree of oligophrenia before and after their participation in the football match with spectators. As a result of the questionnaire, the dynamics of three important components of the psychoemotional state of a person was elucidated. The state of health of the examinees against the background before the match with the audience increased to a level of 59.3 +/- 0.22 points, indicating its improvement. In this case, young players also increased their activity to 49.6 +/- 0.32 points. Apparently, this is due to the successful completion of the football match and the termination of young athletes of a period of intense excitement. Athletes also found a positive dynamics of emotional state towards the end of the football match. This can be explained by the fact of the performance of young athletes and a high degree of their satisfaction with the match.</t>
  </si>
  <si>
    <t>Sergeevich, Makhov Alexander/AAJ-9345-2021; Medvedev, Ilya Nikolaevich/J-3214-2014</t>
  </si>
  <si>
    <t>Medvedev, Ilya Nikolaevich/0000-0002-9263-2720</t>
  </si>
  <si>
    <t>MAY-JUN</t>
  </si>
  <si>
    <t>GN2RP</t>
  </si>
  <si>
    <t>WOS:000438847100121</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</si>
  <si>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</si>
  <si>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</si>
  <si>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</si>
  <si>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</si>
  <si>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</si>
  <si>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</si>
  <si>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</si>
  <si>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</si>
  <si>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</si>
  <si>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</si>
  <si>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</si>
  <si>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</si>
  <si>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</si>
  <si>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Mahadevaiah, M; Nayak, RB</t>
  </si>
  <si>
    <t>Mahadevaiah, Mahesh; Nayak, Raghavendra B.</t>
  </si>
  <si>
    <t>Blue Whale Challenge: Perceptions of First Responders in Medical Profession</t>
  </si>
  <si>
    <t>INDIAN JOURNAL OF PSYCHOLOGICAL MEDICINE</t>
  </si>
  <si>
    <t>Blue Whale Challenge; dare-based game; online challenges; online game; suicide</t>
  </si>
  <si>
    <t>Context: Blue Whale Challenge is a phenomenon which gained its early foothold on the internet chatboards. It is a dare-based harmful game which has a list of fifty tasks which you perform culminating in one's death on the final task. The fatalities caused by individuals playing this game have been reported first in Russia and followed by at least twenty countries reporting it, including India. Aims: This study was conducted to assess perceptions and knowhow of the first responders in medical profession about online challenges. Settings and Design: This was a cross-sectional descriptive study. Subjects and Methods: Fifty-four medical professionals who practice either psychiatry, clinical psychology, or pediatrics were interviewed using a semi-structured open-ended survey was administered and data were obtained. Statistical Analysis Used: Descriptive statistics was used. Results: Thirty-five (65%) of the total participants have heard about the Blue Whale Challenge but lacked further knowledge about the game. Ten percent of total participants knew about other internet challenges. Only 26% of total participants were largely aware about the details and harmful nature of the game. Only 12 (22%) participants knew the signs to identify the children playing this game. None of the practitioners reported of having encountered any parent or child enquiring or reporting this in their practice at the time of conducting the survey. Conclusions: The medical fraternity is lagging behind in updating themselves of the online phenomena which are important for the better outcome of children presenting with participation in online challenges. The nature of the game has been discussed, and guidelines for identifying vulnerable population have been put forward.</t>
  </si>
  <si>
    <t>[Mahadevaiah, Mahesh; Nayak, Raghavendra B.] Dharwad Inst Mental Hlth &amp; Neurosci, Dept Psychiat, Belguam Rd, Dharwad 580008, Karnataka, India</t>
  </si>
  <si>
    <t>Nayak, RB (corresponding author), Dharwad Inst Mental Hlth &amp; Neurosci, Dept Psychiat, Belguam Rd, Dharwad 580008, Karnataka, India.</t>
  </si>
  <si>
    <t>rbn.psych@gmail.com</t>
  </si>
  <si>
    <t>mahadevaiah, mahesh/0000-0002-5706-7762</t>
  </si>
  <si>
    <t>WOLTERS KLUWER MEDKNOW PUBLICATIONS</t>
  </si>
  <si>
    <t>MUMBAI</t>
  </si>
  <si>
    <t>WOLTERS KLUWER INDIA PVT LTD , A-202, 2ND FLR, QUBE, C T S NO 1498A-2 VILLAGE MAROL, ANDHERI EAST, MUMBAI, 400059, INDIA</t>
  </si>
  <si>
    <t>0253-7176</t>
  </si>
  <si>
    <t>0975-1564</t>
  </si>
  <si>
    <t>INDIAN J PSYCHOL MED</t>
  </si>
  <si>
    <t>Indian J. Psychol. Med.</t>
  </si>
  <si>
    <t>MAR-APR</t>
  </si>
  <si>
    <t>PMID 29962575</t>
  </si>
  <si>
    <t>10.4103/IJPSYM.IJPSYM_399_17</t>
  </si>
  <si>
    <t>VJ1GW</t>
  </si>
  <si>
    <t>WOS:000537444900012</t>
  </si>
  <si>
    <t>Pavlova, IP; Kattsina, TA</t>
  </si>
  <si>
    <t>Pavlova, Irina P.; Kattsina, Tatyana A.</t>
  </si>
  <si>
    <t>THE SOCIAL POLICY OF THE PROVISIONAL GOVERNMENT: IDEAS AND EXPERIENCE OF IMPLEMENTATION (MARCH - OCTOBER, 1917)</t>
  </si>
  <si>
    <t>charity; public contempt; social policy; Provisional Government; Ministry of State Charity</t>
  </si>
  <si>
    <t>RUSSIA</t>
  </si>
  <si>
    <t>This article discusses the implementation of the liberal and democratic concepts of social assistance in the extraordinary environment of war and revolution. The activities of the Provisional Government aimed at organization of social assistance to the population in general, and to individual social groups that suffered during World War I (families of recruits, orphans, homeless children, disabled in action, refugees) are analyzed on the basis of archival documents, minutes, regulatory acts, materials of periodicals. It is discovered that some decrees of the Russian Provisional Government were implemented as urgent measures aimed at smoothing the complicated social situation. Simultaneously, the established Ministry of State Charity developed promising fields of assistance to the poor: categories of the poor and principles of social assistance arrangement were determined (participation of state, public authorities, charity societies). The Government supported the concept of preventive measures to avoid poverty: insurance, assistance in searching for jobs, arrangement of welfare works, development of loan agencies, consumer societies and others. For the first time in Russian history the Ministry of State Charity concentrated the aspects of social policy at the governmental level and performed general management of this field. The Government attempted to centralize the system of social care and at the same time to democratize the procedure of social care: to stimulate creativity and responsibility of local authorities and public agencies. An area-distributed system of assistance was developed guided by local governments and supervised by local officers of the Ministry of State Charity. It was proposed to introduce special inspections for child care structures. The main concern was about financing, it was a consequence not only of inflation but also of the destruction of former charity channels of financing. It is concluded that a new cardinal concept of social care was developed in the pre-October period of 1917. The general and challenging trend of further development of social legislation, state charity, was determined; the notion of social care itself appeared. The results of the activities of the Provisional Government became the basis for the development of the Soviet system of social care concerning centralization and unification.</t>
  </si>
  <si>
    <t>[Pavlova, Irina P.] Krasnoyarsk State Agrarian Univ, Krasnoyarsk, Russia; [Kattsina, Tatyana A.] Siberian Fed Univ, Krasnoyarsk, Russia</t>
  </si>
  <si>
    <t>Krasnoyarsk State Agrarian University; Siberian Federal University</t>
  </si>
  <si>
    <t>Pavlova, IP (corresponding author), Krasnoyarsk State Agrarian Univ, Krasnoyarsk, Russia.</t>
  </si>
  <si>
    <t>iripa@inbox.ru; tkatsina@sfu-kras.ru</t>
  </si>
  <si>
    <t>Tatiana, Kattsina/F-4079-2014; Pavlova, Irina/D-4325-2018</t>
  </si>
  <si>
    <t>Tatiana, Kattsina/0000-0001-6566-9678;</t>
  </si>
  <si>
    <t>10.17223/15617793/428/18</t>
  </si>
  <si>
    <t>GJ9FI</t>
  </si>
  <si>
    <t>WOS:000435700800018</t>
  </si>
  <si>
    <t>Forsythe, DP</t>
  </si>
  <si>
    <t>Forsythe, David P.</t>
  </si>
  <si>
    <t>The International Red Cross: Decentralization and its Effects</t>
  </si>
  <si>
    <t>HUMAN RIGHTS QUARTERLY</t>
  </si>
  <si>
    <t>RELIEF UNION; DISASTERS; ORDER</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</si>
  <si>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t>
  </si>
  <si>
    <t>[Forsythe, David P.] Univ Nebraska, Polit Sci, Lincoln, NE 68583 USA</t>
  </si>
  <si>
    <t>University of Nebraska System; University of Nebraska Lincoln</t>
  </si>
  <si>
    <t>Forsythe, DP (corresponding author), Univ Nebraska, Polit Sci, Lincoln, NE 68583 USA.</t>
  </si>
  <si>
    <t>JOHNS HOPKINS UNIV PRESS</t>
  </si>
  <si>
    <t>BALTIMORE</t>
  </si>
  <si>
    <t>JOURNALS PUBLISHING DIVISION, 2715 NORTH CHARLES ST, BALTIMORE, MD 21218-4363 USA</t>
  </si>
  <si>
    <t>0275-0392</t>
  </si>
  <si>
    <t>1085-794X</t>
  </si>
  <si>
    <t>HUM RIGHTS QUART</t>
  </si>
  <si>
    <t>Hum. Rights Q.</t>
  </si>
  <si>
    <t>10.1353/hrq.2018.0002</t>
  </si>
  <si>
    <t>Political Science; Social Issues</t>
  </si>
  <si>
    <t>Government &amp; Law; Social Issues</t>
  </si>
  <si>
    <t>FW2HX</t>
  </si>
  <si>
    <t>WOS:000425124900003</t>
  </si>
  <si>
    <t>Salekhova, LL; Spiridonova, NI</t>
  </si>
  <si>
    <t>Salekhova, L. L.; Spiridonova, N. I.</t>
  </si>
  <si>
    <t>THE BASIC CONDITIONS FOR DEVELOPMENT OF MATHEMATICAL SPEECH OF STUDENTS IN THE PROCESS OF BILINGUAL EDUCATION</t>
  </si>
  <si>
    <t>bilingual children; polylingual educational environment; understanding; bilingual education in mathematics; communicative qualities of mathematical speech; mathematical language; development of mathematical speech; speech abilities; native language; language of education</t>
  </si>
  <si>
    <t>Introduction. Many teachers and methodologists note that children, especially at the first step of education and at the initial stage of the secondary school, often can not fully understand and precisely express in oral and written forms their thought and information which is presented in mathematical texts. In the process of mathematical education of the bilingual pupils of younger and middle school age studying at schools with teaching national (native for them) and Russian (state) languages, this task becomes complicated even more since children do not possess the so-called control mechanisms to switch from one language into another as well as speech and thought processes are generally operated in the native language. The aim of the present publication is to determine the main conditions for the development of the mathematical speech of the bilingual students. Methodology and research methods. The research was carried out with a support on activity and personality oriented approaches in education. The research methods involved: analysis of psycho-pedagogical and educational-methodical literature; observation of the process of education in Mathematics of the bilingual students; questioning of school students and teachers; conversations with the respondents. Results and scientific novelty. The close interconnection of the processes of the development of mathematical speech and mathematical thinking is demonstrated, wherein a connective component of speech and thinking is perception of the meaning of the educational material by pupils. The stages of formation of the mathematical speech of pupils and non-language abilities which have to be acquired in the course of bilingual education in mathematics are described. The set of basic communicative qualities for assessment of formation level of the mathematical speech of pupils is designated. On the example of the activities of national schools of the Sakha (Yakutia) Republic, the problems existing today in bilingual education are revealed. One of them is the fact that at primary school and when moving to secondary school the features of bilingual students' speech and thought activities, which are usually formed and operated in the native language, are not considered. However, when choosing educational means, the teachers have to give preference to the Russian-language sources and to pay considerable attention to the Russian language itself, as the Russian becomes the main language at the secondary school. Besides, the texts of All-Russian Test Works (an obligatory monitoring activity for graduates of primary school) are not translated into the native language of pupils. Practice has shown, however, that early education in a non-native language has negative effect on school students' development of thinking and mathematical speech that lead to formal knowledge. In contrast, a child whose mathematical speech is formed in the native language at primary school, then, at the secondary school, easily switches into the Russian-language education and successfully improves own mathematical speech based on the acquired experience and complete system of mathematical concepts. Therefore, the most part of the teachers interviewed during the conversations and questioning are convinced that younger school students need to be taught in the language which they speak and think. Smooth transition into the Russian-language education should be introduced in the 5-6th grades; at the same time, continuity between education stages has to be maintained. Practical significance. The materials of the research and the authors' recommendations on designing the conditions for successful development of mathematical speech and thinking of school students studying in the bilingual national-Russian environment can be useful to experts who are engaged in the development of techniques and methods for national comprehensive schools of Russia.</t>
  </si>
  <si>
    <t>[Salekhova, L. L.] Kazan Volga Reg Fed Univ, Dept Educ Technol &amp; Informat Syst Philol, Leo Tolstoy Inst Philol &amp; Intercultural Commun, Kazan, Russia; [Spiridonova, N. I.] Sci Res Inst Natl Sch Republ Sakha Yakutia, Yakutsk, Russia</t>
  </si>
  <si>
    <t>Salekhova, LL (corresponding author), Kazan Volga Reg Fed Univ, Dept Educ Technol &amp; Informat Syst Philol, Leo Tolstoy Inst Philol &amp; Intercultural Commun, Kazan, Russia.</t>
  </si>
  <si>
    <t>salekhova2009@gmail.com; tashachen@mail.ru</t>
  </si>
  <si>
    <t>Salekhova, Leila L/D-6595-2015</t>
  </si>
  <si>
    <t>Salekhova, Leila L/0000-0002-8177-3739</t>
  </si>
  <si>
    <t>10.17853/1994-5639-2018-2-60-87</t>
  </si>
  <si>
    <t>HO7JJ</t>
  </si>
  <si>
    <t>WOS:000461120300003</t>
  </si>
  <si>
    <t>Aripova, F; Johnson, JE</t>
  </si>
  <si>
    <t>Aripova, Feruza; Johnson, Janet Elise</t>
  </si>
  <si>
    <t>THE UKRAINIAN-RUSSIAN VIRTUAL FLASHMOB AGAINST SEXUAL ASSAULT</t>
  </si>
  <si>
    <t>sex; violence; gender; flashmob; social media; feminism</t>
  </si>
  <si>
    <t>This article examines the 2016 Ukrainian-Russian virtual flashmob that took on the issues of sexual assault, including childhood sexual abuse, sexual harassment, and rape. Begun by a Ukrainian activist on Facebook, the flashmob resulted in more than ten thousand original posts and led to a broader discussion on violence against women in Ukrainian and Russian. Many women (and some men) for the first time publicly disclosed excruciating details of physical and psychological coercion and the lasting trauma they suffered. The commonalities across the posts and the public visibility of the flashmob directly confronted the stigma attached to the topic of sexual violence. The media reactions to the flashmob ranged from empathy toward the victims and condemnation of the perpetrators to criticism of female promiscuity and victim blaming. The flashmob had concrete results: criminal cases were opened against teachers at one of Moscow's prominent public schools and a series of initiatives were directed against sexual violence in Ukraine. This article provides the first systematic documentation and analysis of these posts as well as their reception in mass media and the impact so far of the flashmob, situating this flashmob as the same kind of activism that was seen in the bigger 2017 #MeToo campaign. In these ways, we contribute to what little social scientists know about violence against women in the post-Soviet region and assess this new tactic of feminist activism. Unsurprisingly, such activism does not change societies in one fell swoop, but the Ukrainian-Russian flashmob shows how virtual activism can nudge towards progressive change.</t>
  </si>
  <si>
    <t>[Aripova, Feruza] Harvard Univ, Davis Ctr Russian &amp; Eurasian Studies, Cambridge, MA 02138 USA; [Aripova, Feruza] NYU, Jordan Ctr Adv Study Russia, New York, NY 10003 USA; [Johnson, Janet Elise] CUNY Brooklyn Coll, Polit Sci &amp; Womens &amp; Gender Studies, Brooklyn, NY 11210 USA; [Johnson, Janet Elise] NYU, Ctr European &amp; Mediterranean Studies, New York, NY 10003 USA</t>
  </si>
  <si>
    <t>Harvard University; New York University; City University of New York (CUNY) System; Brooklyn College (CUNY); New York University</t>
  </si>
  <si>
    <t>Aripova, F (corresponding author), Harvard Univ, Davis Ctr Russian &amp; Eurasian Studies, Cambridge, MA 02138 USA.;Aripova, F (corresponding author), NYU, Jordan Ctr Adv Study Russia, New York, NY 10003 USA.</t>
  </si>
  <si>
    <t>aripova.f@husky.neu.edu; Johnson@brooklyn.cuny.edu</t>
  </si>
  <si>
    <t>Johnson, Janet Elise/0000-0001-9807-9877</t>
  </si>
  <si>
    <t>10.17323/727-0634-2018-16-3-487-500</t>
  </si>
  <si>
    <t>GV2XK</t>
  </si>
  <si>
    <t>WOS:000445954700007</t>
  </si>
  <si>
    <t>Bozovic, M</t>
  </si>
  <si>
    <t>Bozovic, Marijeta</t>
  </si>
  <si>
    <t>Nabokov's translations and transnational canon formation</t>
  </si>
  <si>
    <t>TRANSLATION STUDIES</t>
  </si>
  <si>
    <t>Nabokov; translation; canon formation; transnational literature; world literature</t>
  </si>
  <si>
    <t>The library of scholarship on Vladimir Nabokov still circles uncomfortably around his annotated translation Eugene Onegin (1964) and late English-language novel Ada, or Ardor (1969). This article examines the cultural translation that Nabokov attempts in his two most controversial monuments, annexing what he feared was a vanishing Russian tradition to the English-language novel. Nabokov aimed not only to enter, but to define an international literary canon - against that of T.S. Eliot and the New Critics - with Russian literature as a central strain. Through a lifelong propaganda campaign, Nabokov conjured for many readers an alluring vision of a transnational Antiterra. The article argues that this emancipatory potential captured the imagination of such writers as J.M. Coetzee, Orhan Pamuk, Azar Nafisi and W.G. Sebald - all, in some sense, Nabokov's children. It focuses on the centrality of translation to Nabokov's oeuvre in the light of recent scholarship on translation theory.</t>
  </si>
  <si>
    <t>[Bozovic, Marijeta] Yale Univ, Dept Slav Languages &amp; Literatures, New Haven, CT 06520 USA</t>
  </si>
  <si>
    <t>Yale University</t>
  </si>
  <si>
    <t>Bozovic, M (corresponding author), Yale Univ, Dept Slav Languages &amp; Literatures, New Haven, CT 06520 USA.</t>
  </si>
  <si>
    <t>marijeta.bozovic@yale.edu</t>
  </si>
  <si>
    <t>1478-1700</t>
  </si>
  <si>
    <t>1751-2921</t>
  </si>
  <si>
    <t>TRANSL STUD</t>
  </si>
  <si>
    <t>Transl. Stud.</t>
  </si>
  <si>
    <t>10.1080/14781700.2017.1347056</t>
  </si>
  <si>
    <t>GK9PT</t>
  </si>
  <si>
    <t>WOS:000436584500006</t>
  </si>
  <si>
    <t>Dolidovich, OM</t>
  </si>
  <si>
    <t>Dolidovich, O. M.</t>
  </si>
  <si>
    <t>ACROBATS OF CHARITY: INVOLVEMENT OF CHILDREN IN SOCIAL WORK DURING WORLD WAR I (ON THE KRASNOYARSK MATERIALS)</t>
  </si>
  <si>
    <t>World War I; history of charity; history of childhood; Krasnoyarsk; ladies' committee; mobilization of the population; Yenisei province</t>
  </si>
  <si>
    <t>The article analyzes the involvement of children in social work during World War I. The problem is studied on the materials of Krasnoyarsk (Yenisei province). The concept of the total war was used as a tool for analysis. Based on archival documents and pre-revolutionary periodical press materials used for the first time, the author reveals the reasons why associations started to work with children and to cooperate with educational institutions of the city. The author pays attention to the activities of ladies' committees as the main channel for engaging children in social work. Students of primary and secondary educational institutions of the city participated in charity performances and concerts, sewed linen and warm clothes, made gifts for soldiers, and donated money. Teachers regarded this as a part of the education of patriotism. Charity organizations and the press actively propagated and replicated the image of a child who made a feasible contribution to solving social problems of wartime, as one of the ways to consolidate and mobilize Russian society. However, citizens' attitude to the practice was ambiguous. On the one hand, they financially supported charitable actions with participation of children. On the other hand, they often saw children as puppets used by associations to manipulate parents in order to increase the amount of donations.</t>
  </si>
  <si>
    <t>[Dolidovich, O. M.] Siberian Fed Univ, Sci Hist, Svobodny Ave 79, Krasnoyarsk 660041, Russia; [Dolidovich, O. M.] Siberian Fed Univ, Dept Modern Educ Technol, Svobodny Ave 79, Krasnoyarsk 660041, Russia</t>
  </si>
  <si>
    <t>Siberian Federal University; Siberian Federal University</t>
  </si>
  <si>
    <t>Dolidovich, OM (corresponding author), Siberian Fed Univ, Sci Hist, Svobodny Ave 79, Krasnoyarsk 660041, Russia.;Dolidovich, OM (corresponding author), Siberian Fed Univ, Dept Modern Educ Technol, Svobodny Ave 79, Krasnoyarsk 660041, Russia.</t>
  </si>
  <si>
    <t>dolidovich@mail.ru</t>
  </si>
  <si>
    <t>Dolidovich, Olesya/J-7977-2014</t>
  </si>
  <si>
    <t>Dolidovich, Olesya/0000-0003-3364-1528</t>
  </si>
  <si>
    <t>10.17072/2219-3111-2018-2-119-127</t>
  </si>
  <si>
    <t>GM2OQ</t>
  </si>
  <si>
    <t>WOS:000437928100013</t>
  </si>
  <si>
    <t>Freedom's children in protest movements: Private and public in the socialization of young Russian and Ukrainian activists</t>
  </si>
  <si>
    <t>CURRENT SOCIOLOGY</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</si>
  <si>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</si>
  <si>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</si>
  <si>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</si>
  <si>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</si>
  <si>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Erpyleva, S (corresponding author), Publ Sociol Lab, Ctr Independent Social Res, Off 301,Bldg 87,Ligovskii Prospekt,POB 193, St Petersburg 191040, Russia.</t>
  </si>
  <si>
    <t>0011-3921</t>
  </si>
  <si>
    <t>1461-7064</t>
  </si>
  <si>
    <t>CURR SOCIOL</t>
  </si>
  <si>
    <t>Curr. Sociol.</t>
  </si>
  <si>
    <t>10.1177/0011392116668223</t>
  </si>
  <si>
    <t>FQ2JF</t>
  </si>
  <si>
    <t>WOS:000418182000002</t>
  </si>
  <si>
    <t>Fedorov, O; Zhuravleva, O; Polyakova, T</t>
  </si>
  <si>
    <t>Fedorov, Oleg; Zhuravleva, Olga; Polyakova, Tatyana</t>
  </si>
  <si>
    <t>Educational Strategemes in the Design of Supplementary Professional Teacher Education Programs: Setting the Priorities</t>
  </si>
  <si>
    <t>school teachers; young teachers; soft skills; didactic competencies; supplementary professional education; lifelong learning</t>
  </si>
  <si>
    <t>A survey of 436 young teachers from 18 federal subjects of the Russian Federation who started their teaching careers between 2015 and 2017, 72 school principals, 96 deputy headmasters for curriculum and discipline, and 64 experts from regional and municipal methodological agencies has revealed the most essential downsides of teacher education. Young teachers reported first of all to be lacking soft skills and practical knowledge in psychology as well as being unprepared for classroom realities; they also complained about the lack of practice and variety in teacher training programs. School principals believe that new teachers lack subject-specific knowledge, have gaps in their knowledge of practical teaching methods, and find themselves unprepared for teacher's routine obligations (filling out gradebooks, making lesson plans, etc.). Methodologists point out the lack of knowledge of children's age characteristics, poorly-developed didactic competencies, and an inability to work with components of learning and teaching support kits among young teachers. The data obtained is used to develop a number of promising avenues for the design of supplementary professional education programs as tools to increase teachers' levels of expertise, i.e. the strategemes of humanities education, lifelong learning, and personification.</t>
  </si>
  <si>
    <t>[Fedorov, Oleg] Natl Res Univ Higher Sch Econ, Inst Educ, 20 Myasnitskaya Str, Moscow 101000, Russia; [Zhuravleva, Olga; Polyakova, Tatyana] St Petersburg Acad Postgrad Teacher Educ, Dept Social Educ, 11-13 Lomonosova Str, St Petersburg 191002, Russia</t>
  </si>
  <si>
    <t>Fedorov, O (corresponding author), Natl Res Univ Higher Sch Econ, Inst Educ, 20 Myasnitskaya Str, Moscow 101000, Russia.</t>
  </si>
  <si>
    <t>ofe-dorov@hse.ru; kafedraso2010@yandex.ru; kafedraso2010@yandex.ru</t>
  </si>
  <si>
    <t>Fedorov, Oleg P/A-3201-2019</t>
  </si>
  <si>
    <t>Fedorov, Oleg P/0000-0002-0245-6509; Fedorov, Oleg/0000-0001-5268-6399</t>
  </si>
  <si>
    <t>HI0DK</t>
  </si>
  <si>
    <t>WOS:000456112100004</t>
  </si>
  <si>
    <t>Franco, R</t>
  </si>
  <si>
    <t>Franco, Rosaria</t>
  </si>
  <si>
    <t>Stalin's humanitarian government: class, child homelessness and state security in a historical perspective (1930s-40s)</t>
  </si>
  <si>
    <t>EUROPEAN REVIEW OF HISTORY-REVUE EUROPEENNE D HISTOIRE</t>
  </si>
  <si>
    <t>Child homelessness; reception centres; social classification; social policy; Stalinism</t>
  </si>
  <si>
    <t>SOVIET; RUSSIA; USSR</t>
  </si>
  <si>
    <t>Informed by Didier Fassin's concept of humanitarian government, this article reveals a distinct pattern of secret care provisions imposed under Stalin by the secret police and its successor agencies (NKVD, MVD) first to the peasant children displaced by class war and the famine of 1932-33, and then to the children made homeless by the Great Terror and the 1940s' national deportations. The article also identifies the under-researched reception centres as crucial sites for both administering emergency assistance and establishing the social classification necessary to apply these discriminatory measures. Affected by the decreasing faith in their possible socialist rehabilitation and lack of any official display of compassion, these children's lives appeared even less worthy of saving in the course of major emergencies. These findings challenge the official Soviet view of the existence of a universal childhood worth protecting, which guided the first socialist country's intervention to save other children nationally and internationally.</t>
  </si>
  <si>
    <t>[Franco, Rosaria] Univ Nottingham, Sch Int Studies, Ningbo, Zhejiang, Peoples R China</t>
  </si>
  <si>
    <t>University of Nottingham Ningbo China</t>
  </si>
  <si>
    <t>Franco, R (corresponding author), Univ Nottingham, Sch Int Studies, Ningbo, Zhejiang, Peoples R China.</t>
  </si>
  <si>
    <t>rosaria.franco@nottingham.edu.cn</t>
  </si>
  <si>
    <t>Franco, Rosaria/0000-0002-1326-8116</t>
  </si>
  <si>
    <t>University of Manchester, UK - Arts and Humanities Research Council, UK</t>
  </si>
  <si>
    <t>Part of the data included in this article were originally collected while holding a research fellowship at the University of Manchester, UK, as a member of the project 'Population displacement, state practice and social experience in Russia and Eastern Europe, 1930-1950s', funded by the Arts and Humanities Research Council, UK, and led by Prof Peter Gatrell. I thank him for his comments on an early draft of this paper. Any factual mistakes and interpretations are mine. The quote from Gulag Voices: Oral Histories of Soviet Incarceration and Exile appears courtesy of Palgrave Macmillan (New York).</t>
  </si>
  <si>
    <t>1350-7486</t>
  </si>
  <si>
    <t>1469-8293</t>
  </si>
  <si>
    <t>EUR REV HIST</t>
  </si>
  <si>
    <t>Eur. Rev. Hist.</t>
  </si>
  <si>
    <t>10.1080/13507486.2017.1319341</t>
  </si>
  <si>
    <t>GB0KX</t>
  </si>
  <si>
    <t>WOS:000428736100007</t>
  </si>
  <si>
    <t>Galimova, YS</t>
  </si>
  <si>
    <t>Galimova, Yuliya Sh</t>
  </si>
  <si>
    <t>Creation of inpatient ophthalmological care system in Ufa in the early 20th century</t>
  </si>
  <si>
    <t>Department of the Patronage for the blind of Empress Maria Alexandrovna; shelter for the blind; school for blind people; Ufa Eye Clinic</t>
  </si>
  <si>
    <t>In the pre-revolutionary period, the care of disabled and other suffering people who did not have the necessary material support was carried out in the Russian Empire with the support of the imperial family and public participation. The guardianship of Empress Maria Alexandrovna of the blind was the only organization supporting blind people. Established in 1886, the Ufa department of guardianship charged itself with the care, education and employment of the poor with eyesight diseases in the province. To accomplish this task, there was opened an asylum for sight-disabled people, where the training of adult blind was conducted, which was later reorganized into the Ufa specialized school for blind children. From 1901, this institution became the basis for the first free eye clinic in Ufa. The significance of this project is that the clinic took up the issue of treating the provincial population that had suffered from eye diseases and had had no access to health care in the field of ophthalmology before. Despite the limited support of the provincial and town authorities, for 25 years of its existence the Ufa eye clinic broadened the scope of its activities, providing adequate medical care. As a result, it became the basis for creating the specialized research institute which continues to provide ophthalmological care to the population till the present day. The Department also headed the ophthalmological care service in the Ufa province, opening the first Ufa free eye clinic. To date, there has been no holistic study on the development of the ophthalmological care service in Ufa province. The basis of the work is archival documents from the Russian State Historical Archives, the National Archives of the Republic of Bashkortostan, the State Archives of the Republic of Crimea, the Moscow Central State Archives, the State Archives of the Tomsk oblast, the State Archives of the Saratov oblast, and the State Archives of the canton of Bern (Switzerland): statistical materials, legislative acts, documents of management and record keeping, etc. of the period under review, thanks to which it was possible to restore the chronology of the work of the Ufa Eye Clinic, the biography of the directors of the clinic, whose fates were closely linked with the history of the country.</t>
  </si>
  <si>
    <t>[Galimova, Yuliya Sh] Bashkir State Univ, 32 Z Validi St, Ufa 450076, Russia</t>
  </si>
  <si>
    <t>Ufa University of Science &amp; Technology</t>
  </si>
  <si>
    <t>Galimova, YS (corresponding author), Bashkir State Univ, 32 Z Validi St, Ufa 450076, Russia.</t>
  </si>
  <si>
    <t>yula347@gmail.com</t>
  </si>
  <si>
    <t>Galimova, Yuliya/ABD-1906-2021</t>
  </si>
  <si>
    <t>Galimova, Yuliya/0000-0001-5983-3910</t>
  </si>
  <si>
    <t>10.22363/2312-8674-2018-17-3-696-717</t>
  </si>
  <si>
    <t>HG3ZM</t>
  </si>
  <si>
    <t>WOS:000454913900009</t>
  </si>
  <si>
    <t>Galiulllina, SD; Kobiakova, TI; Sunzova, NL; Gerasimova, DI</t>
  </si>
  <si>
    <t>Galiulllina, Svetlana D.; Kobiakova, Tatiana, I; Sunzova, Nina L.; Gerasimova, Darya, I</t>
  </si>
  <si>
    <t>THEORETIC-METHODOLOGICAL BASES OF FORMATION OF SOCIAL PROTECTION IN THE RUSSIAN EMPIRE</t>
  </si>
  <si>
    <t>social protection; custody; guardianship; Russian Empire</t>
  </si>
  <si>
    <t>In Russia every year the number of the most vulnerable part of people for various reasons increases: orphans, disabled people, unwed mothers, children with a different incurable or serious illness, pensioners, addicts, refugees, migrants and asocial people. All of them need social protection which represents set of trustee measures and means for creation of the available environment for their activity. In the scientific article the object is set to define theoretic-methodological bases of formation of social protection in the Russian Empire. An object of a research was the sociocultural universals of the Russian language picture of the world social protection and a subject was verbalized concepts the guardianship and charity of the pre-revolutionary period forming it conceptual core. The methodological basis of a research is based on dialectic communication of the past with the present and application of the conceptual framework created both in historical and in social sciences as sociology and social work, political science and philology. These are such methods of a cross-disciplinary research as lexico-semantic communications and interconditionality of different types of social protection, etymological, morphological methods and the linguistic analysis. Considering a sociocultural universal of the Russian language picture of the world social protection authors have allocated it such basic theoretical concepts as guardianship, public charity, charity; categories of persons in need: poor, beggars, tramps, disabled people; social phenomena: alcoholism, deviant behavior. In a research it is revealed that the concept social protection has ancient historical traditions. Prior to the beginning of the 20th century social protection was called guardianship, public charity. The pre-revolutionary term charity belonged to the concept Order of Public Charity which is treated as the institution which was engaged in care about poor and sick. The concepts care and guardianship are treated as care, protection and originate from the Roman concept guardianship. Authors draw important conclusions that researches of scientists have created a conceptual framework of a sociocultural universal social protection eventually. It concerns guardianship, public charity, the charity regarding charity people patterns. Authors have also come to a conclusion that scientists during the period till February 1917 classified all types of guardianship used in a scientific turn of the pre-revolutionary period: guardianship about prisons, guardianship about national sobriety, guardianship about the poor, guardianship of the Empress Maria about blind people, parish guardianship. Separately scientists allocated guardianship about national education: boards of trustees of educational institutions, trustees of educational districts. It proves the fact that care of the state of the least protected part of the population was strategically important task.</t>
  </si>
  <si>
    <t>[Galiulllina, Svetlana D.; Kobiakova, Tatiana, I; Sunzova, Nina L.; Gerasimova, Darya, I] Ufa State Petr Technol Univ, Ufa, Russia</t>
  </si>
  <si>
    <t>Ufa State Petroleum Technological University</t>
  </si>
  <si>
    <t>Galiulllina, SD (corresponding author), Ufa State Petr Technol Univ, Ufa, Russia.</t>
  </si>
  <si>
    <t>galiullina.s@ugues.ru; galiullina.s@ugues.ru; galiullina.s@ugues.ru; gerasimova_89@mail.ru</t>
  </si>
  <si>
    <t>10.17223/19988613/54/18</t>
  </si>
  <si>
    <t>GV8JE</t>
  </si>
  <si>
    <t>WOS:000446385100016</t>
  </si>
  <si>
    <t>Godovova, E</t>
  </si>
  <si>
    <t>Godovova, E.</t>
  </si>
  <si>
    <t>Formation of the Cossack-war in the Conditions of a Frontier Daily Occurrence</t>
  </si>
  <si>
    <t>Russian Cossacks; everyday life; frontier; modernization; frontier daily routine; Cossack; Cossack warrior</t>
  </si>
  <si>
    <t>The boundary location of the territories of the Cossack troops makes it possible to determine the zones of their settlement as a frontier. Here a certain style of life has developed - a frontier daily routine, that is social and economic structure, to which the Cossacks adapted. Permanent resettlement of Cossacks to develop new lands (frontier modernization) contributed to the spread of Cossack customs and traditions in the new territories, thereby forming a Cossack identity. In these conditions a special type of man was formed - the Cossack Warrior. He possessed the psychology of a combatant, fighting qualities: bravery, courage, ability to adapt to different climatic conditions, was brought up on duty, honor and faith in God. The military principle and the ideas of serving the Motherland had a great influence on the formation of the Cossack mentality. Since the earliest age, parents have trained their sons not only to work on the au pair, but also to riding, taught to handle weapons. Formation of the military spirit went through the game. Each child aspired to master the art of dzhigitovka, to make his horse an assistant and friend, a faithful companion in campaigns and in war. The world outlook, psychology and behavior of the Cossack determined the military world and ideas about the heroic past. Regardless of who the Cossack was by nationality and what religion he professed, he self-identified himself as a representative of the Cossack society, whose value system was based on the service of the Tsar, Fatherland and the service of the Tsar, Fatherland and the Faith.</t>
  </si>
  <si>
    <t>[Godovova, E.] Orenburg State Pedag Univ, Orenburg, Russia</t>
  </si>
  <si>
    <t>Orenburg State Pedagogical University</t>
  </si>
  <si>
    <t>Godovova, E (corresponding author), Orenburg State Pedag Univ, Orenburg, Russia.</t>
  </si>
  <si>
    <t>Godovova, Elena/C-7822-2013</t>
  </si>
  <si>
    <t>Godovova, Elena/0000-0001-5798-3413</t>
  </si>
  <si>
    <t>10.18254/S0002327-8-1</t>
  </si>
  <si>
    <t>HL2ZS</t>
  </si>
  <si>
    <t>WOS:000458580300015</t>
  </si>
  <si>
    <t>Guldan, VV; Sulim, ON; Sukhotin, AA</t>
  </si>
  <si>
    <t>Guldan, V. V.; Sulim, O. N.; Sukhotin, A. A.</t>
  </si>
  <si>
    <t>Legal aspects of participation of psychologist as a specialist in enforcement of court decisions in parenting cases (Part II)</t>
  </si>
  <si>
    <t>psychologist as a specialist; enforcement proceeding; execution of judgments; transfer (confiscation) of a child; order of communication with a child</t>
  </si>
  <si>
    <t>The article reveals the questions about the order of the choice and involvement of a specialist psychologist to participate in the enforcement proceedings related to the upbringing of children, by bailiff-contractor or on the initiative of the party of enforcement proceedings. At the moment in the execution of court decisions on the transfer and the confiscation of the child bailiffs do not attract the psychologist at the preparatory stage for working separately with the child, however, such possibility is provided in paragraph 17 of part 1 of article 64 of the Federal law On enforcement proceedings. Proposals are made on the legislative consolidation of the mandatory participation of a specialist psychologist in the execution of Executive documents related to the upbringing of children. The authors identify the requirements for professional competence, which should be owned by a specialist psychologist, and raise the question of the need to develop a training program for psychologists involved in the execution of court decisions related to the upbringing of children. On the basis of the analysis of practice and letters of Federal Bailiffs Service of Russia authors identify tasks which should be solved by the psychologist in enforcement proceedings.</t>
  </si>
  <si>
    <t>[Guldan, V. V.] Cent Clin Psychiat Hosp, State Budgetary Inst Healthcare Moscow Reg, Pathopsychol Lab, Forens Psychiat Examinat Dept, Moscow, Russia; [Sulim, O. N.] D Mendeleyev Univ Chem Technol Russia, Moscow, Russia; [Sulim, O. N.] D Mendeleyev Univ Chem Technol Russia, Inst Econ &amp; Management, Civil Copyright &amp; Environm Law, Moscow, Russia; [Sukhotin, A. A.] IM Sechenov First Moscow State Med Univ, ANO Acad Appl Psychol &amp; Psychotherapy, Moscow, Russia; [Sukhotin, A. A.] IM Sechenov First Moscow State Med Univ, Moscow, Russia; [Sukhotin, A. A.] IM Sechenov First Moscow State Med Univ, Inst Sociol Psychol &amp; Humanities, Pedag &amp; Med Psychol, Moscow, Russia</t>
  </si>
  <si>
    <t>Mendeleev University of Chemical Technology of Russia; Mendeleev University of Chemical Technology of Russia; Sechenov First Moscow State Medical University; Sechenov First Moscow State Medical University; Sechenov First Moscow State Medical University</t>
  </si>
  <si>
    <t>Guldan, VV (corresponding author), Cent Clin Psychiat Hosp, State Budgetary Inst Healthcare Moscow Reg, Pathopsychol Lab, Forens Psychiat Examinat Dept, Moscow, Russia.</t>
  </si>
  <si>
    <t>vguldan@mail.ru; olga-sulim@mail.ru; sukhotin@academpsy.org</t>
  </si>
  <si>
    <t>Sukhotin, Alexander/AAP-3776-2021</t>
  </si>
  <si>
    <t>10.17759/psylaw.2018080308</t>
  </si>
  <si>
    <t>GV3CH</t>
  </si>
  <si>
    <t>WOS:000445970600008</t>
  </si>
  <si>
    <t>Legal Aspects of Participation of a Psychologist as a Specialist in Enforcement of Court Decisions in Parenting Cases (Part I)</t>
  </si>
  <si>
    <t>psychologist as a specialist; specialist conclusion; enforcement proceeding; execution of judgments; transfer (confiscation) of a child; order of communication with a child</t>
  </si>
  <si>
    <t>The article provides an analysis of scientific sources, normative legal acts, instructive letters of Federal Bailiffs Service of Russia, the position of judges and practices on the execution of enforcement documents related with upbringing of children. A psychologist with the legal status of specialist is to be involved in this category of enforcement proceedings. Based on analysis, problems associated with the imperfection of separate legal norms were identified, as well as Insufficiently thought-over legal design of specialist status in enforcement proceedings were found. The authors make proposals on expanding the list of rights and toughening the responsibility of specialist in enforcement proceedings, as well as the proposal to provide a psychologist with right of making an acquaintance with the conclusion made by a forensic psychological or complex forensic psycho-psychiatric expertise. Based on the position of the judges and the absence of prohibition in carrying out of a special study made by a specialist in the enforcement proceedings, and the existing task for psychologist to evaluate psychological condition of a child, the authors conclude that the psychologist has the right to conduct a psychodiagnostic examination using scientific methods and techniques. The proposed measures to improve the legal norms are aimed to ensure a possibility of full and correct execution of adjudications on legal disputes related with upbringing of a child.</t>
  </si>
  <si>
    <t>[Guldan, V. V.] Cent Clin Psychiat Hosp, State Budgetary Inst Healthcare Moscow Reg, Pathopsychol Lab, Forens Psychiat Examinat Dept, Moscow, Russia; [Sulim, O. N.] D Mendeleyev Univ Chem Technol Russia, Chair Civil Copyright &amp; Environm Law, Inst Econ &amp; Management, Moscow, Russia; [Sulim, O. N.] Moscow Coll Advocates Legal Assistance &amp; Protect, Moscow, Russia; [Sukhotin, A. A.] ANO Acad Appl Psychol &amp; Psychotherapy, Moscow, Russia; [Sukhotin, A. A.] IM Sechenov First Moscow State Med Univ, Chair Pedag &amp; Med Psychol, Inst Sociol Psychol &amp; Humanities, Moscow, Russia</t>
  </si>
  <si>
    <t>Mendeleev University of Chemical Technology of Russia; Sechenov First Moscow State Medical University</t>
  </si>
  <si>
    <t>10.17759/psylaw.2018080210</t>
  </si>
  <si>
    <t>GL5AF</t>
  </si>
  <si>
    <t>WOS:000437173100010</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</si>
  <si>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</si>
  <si>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</si>
  <si>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</si>
  <si>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</si>
  <si>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</si>
  <si>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</si>
  <si>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</si>
  <si>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</si>
  <si>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</si>
  <si>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Kattsina, TA; Mezit, LE</t>
  </si>
  <si>
    <t>Kattsina, Tatyana A.; Mezit, Lyudmila E.</t>
  </si>
  <si>
    <t>PUBLIC CAMPAIGNS AS A MEASURE OF SOCIAL PROBLEMS SOLUTION DURING THE POST-REVOLUTIONARY PERIOD IN YENISSEYSKAYA PROVINCE</t>
  </si>
  <si>
    <t>social policy; orphan asylums; residential care home; public initiatives; provincial welfare rights unit; public organizations</t>
  </si>
  <si>
    <t>The article analyzes the stages of social campaigns organization and holding in the further-flung Siberia that aimed at giving material support to the people in hardships and at gathering the population around the new government. The period under study (the first half of the 1920s) bears a special interest thanks to the newly-formed Soviet welfare system character which was determined by political, economic and ideological factors. Studies of Soviet social policy during the complicated post-Revolutionary period allow better understanding of contradictory Soviet reality. Documents from the State Archive of Krasnoyarsk Region and published resources let us reveal the fact that numerous issue-related social campaigns represented a specific way of collaboration between the state and the public institutions; social support measures carried out through organization and holding thematic events touched upon a wide range of problems (maternal and child welfare, children famine relief, disabled and Red Army soldiers welfare). These measures coincided with the declared social policy basic directions. They were conducted in a resource-constrained environment (financial as well as human) in the sphere of social care and service. Although held in Yenisseyskaya Province quite often, the campaigns did not achieve desired result, and financial takings were insignificant. However, they managed to gain the experience of the campaigns conduct and to form a core group among the social care sub-units that supported all the governmental initiatives. Working by campaigns as a way of acute problems solution carried out educational function as well by showing the progressiveness of the taken measures and the humanism of the Soviet State to the citizens. Social campaigns conducted during the period in question played a significant part in the development of welfare system to the population in hardships in Yenisseyskaya Province. The formation of state welfare institutions and mass public organizations finished by the mid-1920s. They organized the registration of the population in need for state support and established the paternalistic assistance measures. The reported study was funded by Russian Foundation for Basic Research, Government of Krasnoyarsk Territory, Krasnoyarsk Region Science and Technology Support Fund to the research project. 16-11-24002 Revolutionary Russia: Alteration of models and practices of social care in the first quarter of the 20th century (on the basis of materials for East Siberia).</t>
  </si>
  <si>
    <t>[Kattsina, Tatyana A.] Siberian Fed Univ, Krasnoyarsk, Russia; [Mezit, Lyudmila E.] Krasnoyarsk State Pedag Univ VP Astafev, Krasnoyarsk, Russia</t>
  </si>
  <si>
    <t>Siberian Federal University; Krasnoyarsk State Pedagogical University</t>
  </si>
  <si>
    <t>Kattsina, TA (corresponding author), Siberian Fed Univ, Krasnoyarsk, Russia.</t>
  </si>
  <si>
    <t>tkatsina@sfu-kras.ru; mezit@yandex.ru</t>
  </si>
  <si>
    <t>Tatiana, Kattsina/F-4079-2014</t>
  </si>
  <si>
    <t>Tatiana, Kattsina/0000-0001-6566-9678</t>
  </si>
  <si>
    <t>Russian Foundation for Basic Research, Government of Krasnoyarsk Territory, Krasnoyarsk Region Science and Technology Support Fund [16-11-24002]</t>
  </si>
  <si>
    <t>Russian Foundation for Basic Research, Government of Krasnoyarsk Territory, Krasnoyarsk Region Science and Technology Support Fund</t>
  </si>
  <si>
    <t>The reported study was funded by Russian Foundation for Basic Research, Government of Krasnoyarsk Territory, Krasnoyarsk Region Science and Technology Support Fund to the research project No 16-11-24002 Revolutionary Russia: Alteration of models and practices of social care in the first quarter of the 20th century (on the basis of materials for East Siberia).</t>
  </si>
  <si>
    <t>10.17223/19988613/51/7</t>
  </si>
  <si>
    <t>GB0UC</t>
  </si>
  <si>
    <t>WOS:000428762700007</t>
  </si>
  <si>
    <t>Khorkina, NA; Lopatina, MV; Kostina, YV</t>
  </si>
  <si>
    <t>Khorkina, Natalia A.; Lopatina, Marina V.; Kostina, Yuliya V.</t>
  </si>
  <si>
    <t>RUSSIAN YOUTH PHYSICAL ACTIVITY AND PUBLIC POLICY</t>
  </si>
  <si>
    <t>VOPROSY GOSUDARSTVENNOGO I MUNITSIPALNOGO UPRAVLENIYA-PUBLIC ADMINISTRATION ISSUES</t>
  </si>
  <si>
    <t>the youth; active lifestyle; fitness; sport; factors of physical activity; fostering physical activity; public policy</t>
  </si>
  <si>
    <t>ADOLESCENTS; DETERMINANTS; EXERCISE; CHILDREN; MODEL</t>
  </si>
  <si>
    <t>The lack of physical activity is a vital problem of the countries around the globe, including Russia. The share of Russians failing to meet the physical activity guidelines is still high and exceeds the one of the developed countries. Based on the data from population surveys by Yuri Levada Analytical Center requested by HSE in 2011 and 2017, the article focuses on the tendencies and peculiarities of physical activity of the Russian young males and females from 16 to 24 years of age at the current stage. Empirical analysis has revealed the correlation between physical activity of respondents of both genders and such indicators as the subjective estimation of self-rated health, smoking, employment status, household income. At the same time, the analysis has not yielded the direct correlation between physical activity of the young Russians and their level of education, individual income and marital status. The governments of many countries have chosen a path of implementing the programs of lifestyle activation for the youth. The article contains the analysis of the globally spread measures of public policy aimed at stimulating the youth to engage in physical activity and sports. The article also stresses the most effective of those measures including national programs, informational guidelines, social advertisements, support through grants, development of sports infrastructure, and urban environment. The findings have facilitated proposing a range of recommendations for the public policy of the Russian Federation targeting lifestyle activation of the youth.</t>
  </si>
  <si>
    <t>[Khorkina, Natalia A.] Natl Res Univ, Higher Sch Economics, Dept Appl Econ, 26 Shabolovka Str, Moscow 119049, Russia; [Lopatina, Marina V.] Russian Presidential Acad Natl Econ &amp; Publ Adm, RANEPA, 82 Vernadskogo Av, Moscow 119571, Russia; [Kostina, Yuliya V.] Natl Res Univ, Higher Sch Econ, Fac Econ Sci, Bachelors Program, 26 Shabolovka Str, Moscow 119049, Russia</t>
  </si>
  <si>
    <t>HSE University (National Research University Higher School of Economics); Russian Presidential Academy of National Economy &amp; Public Administration; HSE University (National Research University Higher School of Economics)</t>
  </si>
  <si>
    <t>Khorkina, NA (corresponding author), Natl Res Univ, Higher Sch Economics, Dept Appl Econ, 26 Shabolovka Str, Moscow 119049, Russia.</t>
  </si>
  <si>
    <t>khorkina@hse.ru; lopatina.marina@mail.ru; yuvkostina_1@edu.hse.ru</t>
  </si>
  <si>
    <t>Khorkina, Natalia/K-3506-2015</t>
  </si>
  <si>
    <t>Khorkina, Natalia/0000-0002-9838-8554</t>
  </si>
  <si>
    <t>1999-5431</t>
  </si>
  <si>
    <t>VOPR GOS MUNITSIPALN</t>
  </si>
  <si>
    <t>Vopr. Gos. Munitsipalnogo Upravl.</t>
  </si>
  <si>
    <t>GM2UB</t>
  </si>
  <si>
    <t>WOS:000437946700009</t>
  </si>
  <si>
    <t>Kiselev, AG; Losunov, AM</t>
  </si>
  <si>
    <t>Kiselev, A. G.; Losunov, A. M.</t>
  </si>
  <si>
    <t>The road to the unknown world: to history of the ski and reindeer run on the route Sale-Khard - Omsk, 1937</t>
  </si>
  <si>
    <t>the Soviet North; great journey of the Northern people to communism; Soviet Northern discourse; official and unofficial Soviet language; totalitarian bilingualism; Soviet mythology and rituals; initiation; agitation and sport run; Soviet physical culture and sports</t>
  </si>
  <si>
    <t>Introduction: one of the brightest phenomena of the second half of the 1930s, in the era of the forced socialist building was long-distance agitation and sport runs as a symbol of the hardening, courage, patriotism of Soviet youth, and successes of the socialist building. They included the ski and reindeer run of the beginning of 1937 along the route Sale-Khard - Omsk. The teams' task was to deliver a report about the resurgent North to the regional center. Objective: to characterize the mentioned runs as a social phenomenon and as a phenomenon of Soviet Northern discourse, legend, fairy-tale true story, associated with the struggle for socialist ideals. Research materials: during the article preparation the author used both works of theoretical (social history, micro-history) and applied (history of the North, Soviet imperial history, history of physical culture and sports) character, as well as works devoted to Soviet discourse and Soviet mythology. The work is written on the basis of the periodical materials of 1937, various documents of management and record keeping of Omsk regional executive committee, sources of personal origin, and photo-materials. Methodologically, the theme was developed as a micro-historical, as a theme of social history. At the same time, Soviet discourse is understood by us as self-expression of sociocultural reality, as power capable to change this reality. Results and novelty of the research: the results can be grouped as follows. First, it was established that agitation and sport runs were a phenomenon modeled by local authorities with the participation of communist-minded youth and cadres. They were called upon to demonstrate, on the one hand, the successes of socialist building, on the other hand, the courage, patriotism of young people, their readiness to overcome various difficulties and obstacles for the sake of public recognition. Second, organization of the beginning and completion of runs was shown as a Soviet holiday; official and realistic reactions to the runs by the leaders of the regional, district and local levels, youth, and children were revealed. Third, the relations within the teams of runs have been analyzed, and the characteristics of Soviet Russian nationalism and relation of indigenous people to the Soviet realities have been given. Fourth, the elements of the myth-making in the official representation of the runs were revealed. Fifth, the history of the run was shown as a phenomenon of Soviet Northern discourse. In conclusion, the runs were characterized as a product of Soviet culture national in form and socialist in content. The meaning of the national (mean of attracting of the interest of children and youth) and sport (a model for mass imitation in different regions of Omsk region) was specified.</t>
  </si>
  <si>
    <t>[Kiselev, A. G.] Oh Ugr Inst Appl Res &amp; Dev, Mira St,14A, Khanty Mansiysk 628011, Khanty Mansi Au, Russia</t>
  </si>
  <si>
    <t>Kiselev, AG (corresponding author), Oh Ugr Inst Appl Res &amp; Dev, Mira St,14A, Khanty Mansiysk 628011, Khanty Mansi Au, Russia.</t>
  </si>
  <si>
    <t>kiselev1954@mail.ru; losunoff@mail.ru</t>
  </si>
  <si>
    <t>10.30624/2220-4156-2018-8-1-123-145</t>
  </si>
  <si>
    <t>HY4NL</t>
  </si>
  <si>
    <t>WOS:000468104900013</t>
  </si>
  <si>
    <t>Makarov, VL; Bakhtizin, AR; Sushko, ED; Ageeva, AF</t>
  </si>
  <si>
    <t>Makarov, V. L.; Bakhtizin, A. R.; Sushko, E. D.; Ageeva, A. F.</t>
  </si>
  <si>
    <t>An Agent-Based Model of Eurasia and Simulation of Consequences of Large Infrastructure Projects</t>
  </si>
  <si>
    <t>EKONOMIKA REGIONA-ECONOMY OF REGION</t>
  </si>
  <si>
    <t>digital simulation of systems; agent-based modelling; artificial society; demography; types of population reproduction; international migration; labour migration; analysis of migration processes in Eurasia; the impact of large infrastructure projects on population migration; software; a study of an object behaviour based on its digital model</t>
  </si>
  <si>
    <t>The implementation of large infrastructure projects has a significant impact on the spatial location of production and change of trade flows. It causes the changes in migration flows and influences the socio-economic development of territories involved in the project. Preliminary assessment of the consequences of the implementation of similar projects requires the use of models. One of the modern directions of simulating is the agent-based approach. It allows to recreate a structure and behaviour of real socioeconomic systems in an artificial environment and to imitate their behaviour if external conditions change. The realism of the simulation of the main socio-economic processes determines the success of pursuing agent-based models to meet the challenges of forecasting. The article describes the construction of the agent-based model of the countries of Eurasia, imitating the basic processes of population movement in these countries, as well as the consequences of implementing large infrastructure projects as a result of the actions of many independent agents. There are two types of agents in the model: a) countries that are capable of lobbying for the implementation of profitable projects, and b) people who live in these countries, who create families, give birth to children and choose the type of activity and place of residence. In agents behaviour's algorithm, we consider factors, revealed as a result of the research of actual migration processes in the countries of Eurasia. This has allowed to recreate in the model the imitation of people's behaviour close to reality. The model construction was tested for two routes of New Silk Road. During the experiments, we monitored the changes of economic and demographic indicators for each participating country. Thus, for Russia the growth of total trade turnover (9.6%) and net export (1.5 %) was observed. Participation in the project gave to China the growth 3.8 % and 7.7%, respectively. The small countries (Georgia, Bulgaria) showed the reduction of migration outflow and improvement of age structure of the population. The model can be used for preliminary assessment of the consequences of the large infrastructure projects implementation.</t>
  </si>
  <si>
    <t>[Makarov, V. L.; Bakhtizin, A. R.; Sushko, E. D.; Ageeva, A. F.] RAS, Cent Econ Math Inst, 47 Nakhimovsky Ave, Moscow 117418, Russia</t>
  </si>
  <si>
    <t>Russian Academy of Sciences; Central Economics &amp; Mathematics Institute RAS</t>
  </si>
  <si>
    <t>Makarov, VL (corresponding author), RAS, Cent Econ Math Inst, 47 Nakhimovsky Ave, Moscow 117418, Russia.</t>
  </si>
  <si>
    <t>makarov@cemi.rssi.ru; albert.bakhtizin@gmail.com; sushko_e@mail.ru; ageevaalina@yandex.ru</t>
  </si>
  <si>
    <t>Makarov, Valery/I-9022-2016; Bakhtizin, Albert R/S-6203-2016</t>
  </si>
  <si>
    <t>Bakhtizin, Albert R/0000-0002-9649-0168; Makarov, Valery/0000-0002-2802-2100</t>
  </si>
  <si>
    <t>Russian Science Foundation [16-18-10296]; Russian Science Foundation [16-18-10296] Funding Source: Russian Science Foundation</t>
  </si>
  <si>
    <t>The article has been supported by the Russian Science Foundation (Grant No 16-18-10296).</t>
  </si>
  <si>
    <t>RUSSIAN ACAD SCIENCES, URAL BRANCH, INST ECONOMICS</t>
  </si>
  <si>
    <t>UL MOSKOVSKAYA 29, EKATERINBURG, 620014, RUSSIA</t>
  </si>
  <si>
    <t>2072-6414</t>
  </si>
  <si>
    <t>2411-1406</t>
  </si>
  <si>
    <t>EKON REG</t>
  </si>
  <si>
    <t>Ekon. Reg.</t>
  </si>
  <si>
    <t>10.17059/2018-4-4</t>
  </si>
  <si>
    <t>HD0RA</t>
  </si>
  <si>
    <t>WOS:000452214100004</t>
  </si>
  <si>
    <t>Mayorova-Shcheglova, SN; Kolosova, EA</t>
  </si>
  <si>
    <t>Mayorova-Shcheglova, S. N.; Kolosova, E. A.</t>
  </si>
  <si>
    <t>CHILDREN AND CHILDHOOD AS OBJECTS OF SOCIOLOGICAL RESEARCH</t>
  </si>
  <si>
    <t>world sociology of childhood; scientific discussions; sociological associations; research committee; legitimization; Russian sociology of childhood; research of childhood</t>
  </si>
  <si>
    <t>The article presents three stages of the development of the sociology of childhood: from the study of children within the framework of sociological approaches to socialization theories and then to the gradual formation of a new sociology of childhood. The need to revise the periodization of childhood in the social sciences, which should be based on new facts, phenomena, features of children's activities, especially those related to informatization processes and consumer practices, is argued for. The prospects of the professionalization of the community of Russian sociologists of childhood in technologies and methods of research of the new generation are outlined. Specific directions for research of phenomena related to childhood are specific to Russian sociologists, but they affect the daily life of the entire adult society (parental-children and, more broadly, social relations in families with children born with the use of new reproductive technologies, consumer socialization of children, glamorization of cildhood, informatization from the diapers, etc.). The actual tasks of the Russian sociology of childhood are discussed: the activation of public, integrating activities for the realization of the rights of the child and educational work with a community of new specialists. Priority tools are identified using Internet technologies with the active participation of children themselves.</t>
  </si>
  <si>
    <t>[Mayorova-Shcheglova, S. N.] Moscow State Univ Psychol &amp; Educ, Moscow, Russia; [Kolosova, E. A.] Russian State Univ Humanities, Russian State Childrens Lib, Moscow, Russia; [Kolosova, E. A.] Russian State Univ Humanities, Dept Sociol Psychol &amp; Pedag Childrens Reading, Moscow, Russia</t>
  </si>
  <si>
    <t>Moscow State University of Psychology &amp; Education; Russian State University for the Humanities; Russian State University for the Humanities</t>
  </si>
  <si>
    <t>Mayorova-Shcheglova, SN (corresponding author), Moscow State Univ Psychol &amp; Educ, Moscow, Russia.</t>
  </si>
  <si>
    <t>sheglova-s@yandex.ru; the_shmiga@mail.ru</t>
  </si>
  <si>
    <t>Майорова-Щеглова, Светлана Николаевна/AAV-4279-2020</t>
  </si>
  <si>
    <t>Russian Humanitarian Scientific Foundation [16-06-00792]</t>
  </si>
  <si>
    <t>Russian Humanitarian Scientific Foundation</t>
  </si>
  <si>
    <t>The article was prepared within the framework of the project No. 16-06-00792 Childhood in the socio-humanitarian perspective: Thesaurus supported by the Russian Humanitarian Scientific Foundation.</t>
  </si>
  <si>
    <t>PROFSOYUZNAYA UL 90, MOSCOW, 117864, RUSSIA</t>
  </si>
  <si>
    <t>10.7868/S0132162518030066</t>
  </si>
  <si>
    <t>GG8ZK</t>
  </si>
  <si>
    <t>WOS:000432989000006</t>
  </si>
  <si>
    <t>Nagornaya, II</t>
  </si>
  <si>
    <t>Nagornaya, Irina I.</t>
  </si>
  <si>
    <t>Ensuring Rights and Legitimate Interests of Minors by Means of Criminal Law</t>
  </si>
  <si>
    <t>minor; interference in the family affairs; rights and legitimate interests of minors; criminal law protection of minors; criminal responsibility of minors; diminished culpability; age-related insanity</t>
  </si>
  <si>
    <t>Minors represent a social group which requires enhanced protection, including by means of criminal law. The personal characteristics of minors and particular qualities of their rights and legitimate interests have an impact on the rules of the Criminal Code of the Russian Federation, which protect the rights and legitimate interests of minor victims and provide for measures of influence on persons aged from 14 to 18 who committed acts prohibited by criminal law. No criminal law measures can be applied to persons who have not reached the age at which criminal responsibility occurs and to persons who violated the criminal law prohibition in the state of age-related insanity in accordance with part 3 of art. 20 of the Criminal Code This has symbolic and practical significance. The article reveals such characteristics of minors as the unformed system of values, increased suggestibility, impulsiveness, inability to properly assess the situation and other, as well as the main features of their rights and legitimate interests. It is stated that the criminal law is designed not only to establish responsibility for infringements on minors and provide for protection of their rights by competent agencies, but also to protect the family from arbitrary interference in its life by other persons, including child protection services, since upbringing in the family is considered as an independent and important legitimate interest of the minor. The thesis about the diminished culpability of a minor compared with adults is proved. This thesis and other features including the increased ability to positive changes in their behavior, explain the reduction of the terms of punishment, the broaden options for relief from criminal responsibility and punishment, and the existence of other special legal rules in the Criminal Code. It is argued that there is a need to clarify the concept of age-related insanity, conduct further research and implement the alternative measures of influence on minors who committed an act prohibited by criminal law, including those provided for by other branches of law. Such measures can help to avoid the negative consequences of applying criminal punishment to minors. This approach corresponds to their interests and the interests of the society as a whole.</t>
  </si>
  <si>
    <t>[Nagornaya, Irina I.] Natl Res Univ, Higher Sch Econ, Law Fac, Criminal Law &amp; Criminalist Dept,Jurid Sci, 20 Myasnitskaya Str, Moscow 101000, Russia</t>
  </si>
  <si>
    <t>Nagornaya, II (corresponding author), Natl Res Univ, Higher Sch Econ, Law Fac, Criminal Law &amp; Criminalist Dept,Jurid Sci, 20 Myasnitskaya Str, Moscow 101000, Russia.</t>
  </si>
  <si>
    <t>irnag@yandex.ru</t>
  </si>
  <si>
    <t>10.17323/2072-8166.2018.2.84.102</t>
  </si>
  <si>
    <t>GP0RF</t>
  </si>
  <si>
    <t>WOS:000440517400005</t>
  </si>
  <si>
    <t>Neustroev, SS; Arinushkina, AA; Bakhtin, MB; Dovbysh, SE; Molchanova, VS; Shikhnabieva, TS</t>
  </si>
  <si>
    <t>Neustroev, Sergey Sergeevich; Arinushkina, Anna Alexandrovna; Bakhtin, Maksim Borisovich; Dovbysh, Svetlana Evgenevna; Molchanova, Valeriya Sergeevna; Shikhnabieva, Tamara Shikhgasanovna</t>
  </si>
  <si>
    <t>Legal Regulation of Health Restrictions and Current Law Enforcement Practices in the Organization of Training</t>
  </si>
  <si>
    <t>Statutory regulation; Health limitations; Health opportunities; Educational opportunities; Organization of educational process; State regulations for disabled children</t>
  </si>
  <si>
    <t>The article provides an overview of the legislation of the Russian Federation regulating special features of education for persons with disabilities. The focus is on both national and local legislative acts, regulating health restrictions in education. First, we review the legislation on special conditions created for students with limited health opportunities in educational organizations. Second, we conduct a thematic review of court decisions on ensuring the rights of persons with limited health opportunities to receive education. The article also presents results of our analysis and reviews the current law enforcement practice on ensuring the rights of persons with disabilities on education, as well as considers additional rights and measures of social support for persons with disabilities in connection with their participation in educational relations. In addition, we analyze and generalize new trends in legal regulation on the implementation of educational activities according with adapted educational programs for the students with disabilities. The article concludes with the following statements: (a) a systemic analysis of the legislation can be used with the aim of improving the implementation of the adapted educational programs; (b) the legislation can be improved via special proposals that determine the features of education for children with limited health opportunities.</t>
  </si>
  <si>
    <t>[Neustroev, Sergey Sergeevich; Arinushkina, Anna Alexandrovna; Bakhtin, Maksim Borisovich; Dovbysh, Svetlana Evgenevna; Molchanova, Valeriya Sergeevna; Shikhnabieva, Tamara Shikhgasanovna] Russian Acad Educ, Inst Educ Management, Moscow, Russia</t>
  </si>
  <si>
    <t>Arinushkina, AA (corresponding author), Russian Acad Educ, Inst Educ Management, Moscow, Russia.</t>
  </si>
  <si>
    <t>uprstrateg@yandex.ru; fgbnu.iuo.rao@gmail.com; mbbahtin@rambler.ru; dse.post@inbox.ru; lerasoftly@gmail.com; shetoma@mail.ru</t>
  </si>
  <si>
    <t>Neustroev, Sergey S/B-2102-2017; Arinushkina, Anna A./B-1968-2017; Dovbysh, Svetlana E./P-6629-2019; Molchanova, Valeriya/Q-7216-2017; Shikhnabieva, Tamara/AAC-3822-2020; Dovbysh, Svetlana/R-1232-2017</t>
  </si>
  <si>
    <t>Neustroev, Sergey S/0000-0002-2289-8531; Arinushkina, Anna A./0000-0002-1019-5564; Dovbysh, Svetlana E./0000-0003-0770-4871; Molchanova, Valeriya/0000-0003-1598-3583; Dovbysh, Svetlana/0000-0003-0770-4871</t>
  </si>
  <si>
    <t>10.7596/taksad.v7i2.1531</t>
  </si>
  <si>
    <t>GM0VQ</t>
  </si>
  <si>
    <t>WOS:000437776700006</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</si>
  <si>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</si>
  <si>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</si>
  <si>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</si>
  <si>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</si>
  <si>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</si>
  <si>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</si>
  <si>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</si>
  <si>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Pop, R (corresponding author), Ivan Franko Drohobych State Pedag Univ, Ukraine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</si>
  <si>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</si>
  <si>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</si>
  <si>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</si>
  <si>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</si>
  <si>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</si>
  <si>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</si>
  <si>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</si>
  <si>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10.24919/2519-058x.8.143357</t>
  </si>
  <si>
    <t>HH2GS</t>
  </si>
  <si>
    <t>WOS:000455537600013</t>
  </si>
  <si>
    <t>Poplavskaya, A; Gruzdev, I; Petlin, A</t>
  </si>
  <si>
    <t>Poplavskaya, A.; Gruzdev, I.; Petlin, A.</t>
  </si>
  <si>
    <t>Defining the Problem of Choosing Extracurricular Activities in Russia</t>
  </si>
  <si>
    <t>extracurricular activities of children; parental involvement; choice of extracurricular activities; educational goals; national policy in extracurricular activities</t>
  </si>
  <si>
    <t>SOCIAL-CLASS; PARTICIPATION; INVOLVEMENT; INFORMATION; FAMILIES</t>
  </si>
  <si>
    <t>The article provides an overview of international studies on parental involvement in extracurricular activities, which identify the major factors affecting the choice of such activities: family income, cultural capital, parental education and habitus, local educational infrastructure, and the possibility of making informed choices. The empirical basis of the research was provided by the findings from semi-structured interviews with parents of Moscow preschool and school-aged children involved in extracurricular activities conducted in spring 2017. The study also makes use of the quantitative data obtained by the 2017 Monitoring of Education Markets and Organizations. We analyze the frequency of using particular sources of information in choosing extracurricular classes, the criteria of parental choices and expectations, and the types of choice scenarios. The findings call into doubt the feasibility and potential benefits of a number of extracurricular activity initiatives envisaged by the national policy.</t>
  </si>
  <si>
    <t>[Poplavskaya, A.; Gruzdev, I.] Natl Res Univ Higher Sch Econ, Ctr Inst Res, 20 Myasnitskaya St, Moscow 101000, Russia; [Petlin, A.] Natl Res Univ Higher Sch Econ, Ctr Socioecon Aspects Sch, Inst Educ, 20 Myasnitskaya St, Moscow 101000, Russia</t>
  </si>
  <si>
    <t>Poplavskaya, A (corresponding author), Natl Res Univ Higher Sch Econ, Ctr Inst Res, 20 Myasnitskaya St, Moscow 101000, Russia.</t>
  </si>
  <si>
    <t>aamoiseeva@hse.ru; igruzdev@hse.ru; apet-lin@hse.ru</t>
  </si>
  <si>
    <t>10.17323/1814-9545-2018-4-261-281</t>
  </si>
  <si>
    <t>HI0DO</t>
  </si>
  <si>
    <t>WOS:000456112500014</t>
  </si>
  <si>
    <t>Popov, A</t>
  </si>
  <si>
    <t>Popov, A.</t>
  </si>
  <si>
    <t>From the History of the Council for Mutual Economic Assistance: Share Participation Projects in the Raw-Materials Sector (1950s - 1960s)</t>
  </si>
  <si>
    <t>Russian nobility; noblewoman; women's everyday life; family relationships; reproductive behavior; reproductive culture; sexuality; motherhood; gender socialization; gender history; Women's history</t>
  </si>
  <si>
    <t>TRADE</t>
  </si>
  <si>
    <t>The article examines the specific features of the reproductive behaviour of noblewomen in relation to gender socialization in Russian society. This is the first study in Russian historiography to interpret the mother - daughter relation model as a reproduction rivalry determined by power hierarchies replicated in the noble family of the 18th - 19th centuries. The author comes to the conclusion that sexual maturity as the most conservative aspect of noblewomen's socialization imbued with patriarchal norms and ideas formed the foundation of traditional reproductive culture of the female representatives of the privileged class. The modernization of noble society did not affect such conservative sphere as reproductive relationships. Reproduction policies were marked by an unlimited number of childbirths, with male offspring accepted as preferable compared to the female one, and by an almost full coincidence between biological and social reproductive periods among women. This resulted in a certain deletion of boundaries between the generations of comparatively young mothers who did not come out of fertile age and their elder daughters who already entered into fertile age. The childbearing ability was what equated a mother and a daughter in relation to reproduction and autocracy which was reproduced in each of the following generation.</t>
  </si>
  <si>
    <t>[Popov, A.] South Ural State Univ, Chelyabinsk, Russia</t>
  </si>
  <si>
    <t>Popov, A (corresponding author), South Ural State Univ, Chelyabinsk, Russia.</t>
  </si>
  <si>
    <t>aapopov@susu.ru</t>
  </si>
  <si>
    <t>Popov, Aleksei/AAG-3908-2019; Popov, Aleksei/O-2762-2016</t>
  </si>
  <si>
    <t>Popov, Aleksei/0000-0001-5737-4079; Popov, Aleksei/0000-0001-5737-4079</t>
  </si>
  <si>
    <t>GV1DE</t>
  </si>
  <si>
    <t>WOS:000445808100006</t>
  </si>
  <si>
    <t>Rogozhina, AS</t>
  </si>
  <si>
    <t>Rogozhina, Angelina S.</t>
  </si>
  <si>
    <t>'There Is No Alms to Live by, Everyone as Poor as the Next.' The Activities of the Tsesarevich's Special Committee in the Context of the 'All-Russian Ruin' of 1891-1892</t>
  </si>
  <si>
    <t>Historical source; archival document; Special Committee; famine; charity; donations</t>
  </si>
  <si>
    <t>The famine of 1891-1892, known in the modern Russian historiography as the 'all-Russian ruin' of early 1890s, on the one hand, revealed the shortcomings of the state food policy, the carelessness of the gubernia authorities and local self-government bodies, the imperfection of principles underlying the food system, and on the other hand, caused an unprecedented rise of social forces, which translated into unprecedented activity of the Russian charity. At the head of all the charitable assistance was the Special Committee, chaired by the Heir Tsesarevich. Its purpose was to create conditions for unity of action of all charitable institutions. In the various gubernias most affected by the crops failure, the Committee consistently provided assistance: purchased food, funded seeding of the fields, fodder, handicrafts and public works, assistance to burned-out peasants, and medical assistance. In these spending activities, private parties from nobility took an active part; their active participation in the assistance to the famine victims provided a significant support to the government combating the consequences of the crop failure and the famine of 1891-1892. Free public canteens (stolovayas) were organized everywhere, home industry was organized for women and children. Public need rallied both nobility and peasants in a common struggle against the famine. But afterward, hopes for class unity were disappointed. This was largely due to the Russian peasant mentality with its belief in a free 'tsar's ration' and landlords' duty to feed them. Generally speaking, the Special Committee achieved its goal. The food campaign of 1891-1892 became a people's struggle with want and famine.</t>
  </si>
  <si>
    <t>[Rogozhina, Angelina S.] Orel State Univ, Oryol, Russia</t>
  </si>
  <si>
    <t>Orel State University</t>
  </si>
  <si>
    <t>Rogozhina, AS (corresponding author), Orel State Univ, Oryol, Russia.</t>
  </si>
  <si>
    <t>rogozhinaas@yandex.ru</t>
  </si>
  <si>
    <t>Рогожина, Ангелина/K-4243-2017</t>
  </si>
  <si>
    <t>10.28995/2073-0101-2018-3-770-782</t>
  </si>
  <si>
    <t>HD9QP</t>
  </si>
  <si>
    <t>WOS:000452897800011</t>
  </si>
  <si>
    <t>Rylova, N; Lobova, V</t>
  </si>
  <si>
    <t>Rylova, Natalia; Lobova, Victoria</t>
  </si>
  <si>
    <t>The Don Branch of the Committee of Grand Duchess Elizabeth Feodorovna</t>
  </si>
  <si>
    <t>charity; charitable society; the first world war; the Committee of Grand Duchess Elizabeth Feodorovna; the area of the don army</t>
  </si>
  <si>
    <t>In Russia by the beginning of XX century there was an extensive but complex system of public charity. Institutions under the protection of the Royal family provided extensive assistance to those in need. The authors of this article analyzed the charitable activities of the regional branch of the Committee of Grand Duchess Elizabeth Feodorovna, established on don at the beginning of the first world war. Materials for the study were the documents of the state archive of the Rostov region, information periodicals of the prerevolutionary period. Methodological approaches combining principles and methods of classical historiography were applied in the work. The don branch of the Committee of Grand Duchess Elizabeth Feodorovna was formed at the very beginning of the first world war for the organization and the General management of assistance to victims of war in the territory of area. As the activities unfold, a network of institutions that were part of the don branch of the Elizabethan Committee is being formed. As a result, by the end of 1914 - the beginning of 1915 commissions, guardianship agencies, committees of different levels located in the cities and the Central villages of the region of the don army were created. All these organizations, coordinated by the don branch of the Elizabethan Committee, did everything possible to collect donations, to create shelters not only for children but also for women and disabled soldiers, to provide agronomic, labor and pedagogical assistance. The don branch also maintained relations with other organizations that carried out various types of charitable assistance, giving them cash benefits. The patronage of Grand Duchess Elizabeth Fyodorovna and her personal contribution to the cause of mercy played an important role in the successful implementation of the tasks of the don branch.</t>
  </si>
  <si>
    <t>[Rylova, Natalia; Lobova, Victoria] Southern Fed Univ, Rostov Na Donu, Russia</t>
  </si>
  <si>
    <t>Rylova, N (corresponding author), Southern Fed Univ, Rostov Na Donu, Russia.</t>
  </si>
  <si>
    <t>rlesya55@mail.ru; 0101023@list.ru</t>
  </si>
  <si>
    <t>SOCHI STATE UNIV</t>
  </si>
  <si>
    <t>UL MAKARENKO, DOM 8A, KAB 219, SOCHI, 354003, RUSSIA</t>
  </si>
  <si>
    <t>10.13187/bg.2018.2.850</t>
  </si>
  <si>
    <t>GL2QU</t>
  </si>
  <si>
    <t>WOS:000436969500039</t>
  </si>
  <si>
    <t>Shadrina, AV</t>
  </si>
  <si>
    <t>Shadrina, Alla V.</t>
  </si>
  <si>
    <t>STRATEGIES FOR SURVIVAL OF THE ORTHODOX CLERGY OF THE ROSTOV REGION DURING THE GREAT PATRIOTIC WAR</t>
  </si>
  <si>
    <t>VOLGOGRADSKII GOSUDARSTVENNYI UNIVERSITET-VESTNIK-SERIYA 4-ISTORIYA REGIONOVEDENIE MEZHDUNARODNYE OTNOSHENIYA</t>
  </si>
  <si>
    <t>clergy; survival strategies; Russian Orthodox Church; Great Patriotic War; religious policy of the invaders; diocesan administrations in the Rostov region during World War II</t>
  </si>
  <si>
    <t>The paper shows the survival strategies of the parish clergy of the Rostov region during the Great Patriotic War. In the pre-war period, the clergy was disjointed and did not represent a single social group due to the repressive policy of the Soviet state. In order to survive, priests were forced to work in state institutions, on collective farms, to engage in unskilled labour. Part of the clergy, preserving their priestly dignity, refused to work in Soviet institutions and lived at their children's expense. During the Great Patriotic War the situation began to change. Prior to the occupation of the Rostov region, clergymen continued to work in state structures, but some of them began to return to the priesthood in the churches that were opened on the initiative of the parishioners. A radical turning point occurred during the occupation. The policy of the occupation authorities aimed at the formation of diocesan departments, considered by the invaders to be the instrument of ideological influence on the population, and the mass opening of churches, stimulated the return of priests to performing divine services, and supported new consecrations. These circumstances caused the replenishment of the clergy ranks by random people who treated the adoption of the sacred dignity as a way of survival. Some of the clergy refused to return to the priesthood, partly out of disagreement with the leaders of the newly formed diocesan departments supporting the invaders, partly because of the fear of the return of Soviet power and possible repression. The period of occupation, despite the mass opening of churches, was rather a pseudo-revival of the Russian Orthodox Church, to which the initiating priests tried to impose anticanonical administration. The formation of the diocesan life in the Rostov diocese established in 1943 began only after the appointment of Bishop Eleutherios (Vorontsov) as the ruling bishop, who played the key role in the formation of the clergy.</t>
  </si>
  <si>
    <t>[Shadrina, Alla V.] RAS, Southern Sci Ctr, Prosp Chekhova 41, Rostov Na Donu 344006, Russia</t>
  </si>
  <si>
    <t>Russian Academy of Sciences; Southern Scientific Center, Russian Academy of Sciences</t>
  </si>
  <si>
    <t>Shadrina, AV (corresponding author), RAS, Southern Sci Ctr, Prosp Chekhova 41, Rostov Na Donu 344006, Russia.</t>
  </si>
  <si>
    <t>shadrina@ssc-ras.ru</t>
  </si>
  <si>
    <t>Shadrina, Alla/AAD-1427-2022</t>
  </si>
  <si>
    <t>Shadrina, Alla/0000-0002-1925-0216</t>
  </si>
  <si>
    <t>1998-9938</t>
  </si>
  <si>
    <t>2312-8704</t>
  </si>
  <si>
    <t>VOLGOGR GOS UNIV-VES</t>
  </si>
  <si>
    <t>Volgogr. Gos. Univ.-Vestn. Ser. 4-Istoriya Regionovedenie Mezdunar.</t>
  </si>
  <si>
    <t>10.15688/jvolsu4.2018.1.8</t>
  </si>
  <si>
    <t>GB8OA</t>
  </si>
  <si>
    <t>WOS:000429334000008</t>
  </si>
  <si>
    <t>Suslova, S</t>
  </si>
  <si>
    <t>Suslova, Svetlana</t>
  </si>
  <si>
    <t>The Determinants of Collective Coproduction: The Case of Secondary Schools in Russia</t>
  </si>
  <si>
    <t>INTERNATIONAL JOURNAL OF PUBLIC ADMINISTRATION</t>
  </si>
  <si>
    <t>Collective coproduction; non-profit organizations; education services; public services</t>
  </si>
  <si>
    <t>PUBLIC-SERVICE DELIVERY; NONPROFIT SECTOR; COMMUNITY COPRODUCTION; DENSITY; ENGAGEMENT; VOLUNTARY; GROWTH; USER</t>
  </si>
  <si>
    <t>This research focuses on parents' participation in their children's education via self-organizing through non-profit organizations (NPOs). The aim of this article is to uncover the factors which have an impact on Russian parenting organizations participating in collective coproduction in schooling. Quantitative analysis revealed three groups of explanatory variables: a) the economic variables, namely GRP per capita and poverty rate; b) a high status of a school; and c) variables capturing the federal district effect on the probability of collective coproduction. Results of the quantitative analysis highlight the significant discrepancies in regional conditions for emerging NPOs in coproduction in schooling.</t>
  </si>
  <si>
    <t>[Suslova, Svetlana] Natl Res Univ, Higher Sch Econ, Dept Econ &amp; Finance, Perm, Russia</t>
  </si>
  <si>
    <t>Suslova, S (corresponding author), Lebedeva Str 27,Off 218, Perm 614017, Russia.</t>
  </si>
  <si>
    <t>ssuslova@hse.ru</t>
  </si>
  <si>
    <t>Suslova, Svetlana/0000-0002-7487-6879</t>
  </si>
  <si>
    <t>The study has been funded by the Russian Academic Excellence Project '5-100'.</t>
  </si>
  <si>
    <t>0190-0692</t>
  </si>
  <si>
    <t>1532-4265</t>
  </si>
  <si>
    <t>INT J PUBLIC ADMIN</t>
  </si>
  <si>
    <t>Int. J. Public Adm.</t>
  </si>
  <si>
    <t>5-6</t>
  </si>
  <si>
    <t>10.1080/01900692.2018.1426013</t>
  </si>
  <si>
    <t>GP7CK</t>
  </si>
  <si>
    <t>WOS:000441049500006</t>
  </si>
  <si>
    <t>Sychevskyi, A</t>
  </si>
  <si>
    <t>Sychevskyi, Anton</t>
  </si>
  <si>
    <t>THE MYSTERIOUS SECT OF THE IOANNITES IN THE DIOCESE IN EKATERINOSLAV AT THE BEGINNING OF THE 20th CENTURY</t>
  </si>
  <si>
    <t>sect; Ioanites; Klysty; Ekaterinoslav Diocese; missionary; eschatology</t>
  </si>
  <si>
    <t>This article analyzes the specificity of the propaganda-agitation and organizational activity of the Ioannite sect in Ekaterinoslav diocese at the beginning of the 20th century. The spiritual and social circumstances that contributed to the spread of the sectarian movement in the region have been established. The essence of the cult of worship of the personality of priest Ioann of Kronstadt is revealed. The settlements of the diocese were found in which the sectarian congregations functioned. The personal composition of sectarian communities in the region is revealed. The measures of the struggle of the Orthodox Church with the Ioannites, defined at the 4th All-Russian Missionary Congress in 1908, were exposed. The heterogeneity of the sectarian doctrine in the communities of the Ioannites is demonstrated. The characteristic features of the sectarian prayer collections are illumined. The significance in the Ioannite environment of charismatic leadership is established. The dogma of the sectarian doctrine as preached by V. Horobets, the head of the sect in Nikopol city, is considered. The domestic and spiritual way of life of the Ioannites in Nikopol city and organization of their monastic cells are illustrated. The sources of funding for the Ioanite sect in Ekaterinoslav diocese also are considered. As has been found out, V. Horobets also held anti-Semitic positions in his own propaganda. The evolution of the Ioannites's views on the role of Joann of Kronstadt is analyzed. It was discovered that the sect advocated the doctrine of the dominance of the Antichrist on earth in the person of the famous Russian writer L. Tolstoy. It was established that the mystical sect of Ioannites was the brunch of the religious movement of the Khlysts. The eschatological foundations of the religious doctrine of the leader of the sect, V. Horobets, who called himself one chosen by God, and, ultimately, the Christ themselves, are traced. It is discovered that the supreme leader of the Orthodox Church in the diocese, although he considered the activity of the sect to be negative, did not support the idea of excommunication of V. Horobets as a heretic. The views of Ioanites, regarding the prohibition of marital cohabitation, the birth of children - these foetuses of sinfulness, which was the result of the destruction of family couples and negligent attitude towards children, and the growth of their mortality in communities are elucidated. The internal conflicts, that arose within the Nikopol sect on the basis of material abuse of V. Horobets and his disordered sexual life, have been analyzed. The fact of the rape of one of his juvenile adepts by the sect's leader, the resonance of which in the sectarian environment led to the revision by the Ioannites of the image of V. Horobets, is highlighted. The measures and methods of struggle of Orthodox missionaries with the functioning of the sect are analyzed. It isfound that among the priests of the Ekaterinoslav diocese, there were supporters of the sectarian doctrine. It is revealed that since the time of V. Horobets's repentance and renouncing of his views, the number of Ioannites sharply decreased, and the community's activity fell into decline.</t>
  </si>
  <si>
    <t>[Sychevskyi, Anton] Zhytomyr Ivan Franko State Univ, Dept Ukraines Hist, Zhytomyr, Ukraine</t>
  </si>
  <si>
    <t>Ministry of Education &amp; Science of Ukraine; Zhytomyr Ivan Franko State University</t>
  </si>
  <si>
    <t>Sychevskyi, A (corresponding author), Zhytomyr Ivan Franko State Univ, Dept Ukraines Hist, Zhytomyr, Ukraine.</t>
  </si>
  <si>
    <t>syczewski@gmail.com</t>
  </si>
  <si>
    <t>Sychevsky, Anton Alexandrovich/H-5429-2016</t>
  </si>
  <si>
    <t>Sychevsky, Anton Alexandrovich/0000-0002-7836-3405</t>
  </si>
  <si>
    <t>10.24919/2519-058x.6.123899</t>
  </si>
  <si>
    <t>HH2FZ</t>
  </si>
  <si>
    <t>WOS:000455535700012</t>
  </si>
  <si>
    <t>Tyumaseva, ZI; Orehova, IL; Yakovleva, NO</t>
  </si>
  <si>
    <t>Tyumaseva, Z. I.; Orehova, I. L.; Yakovleva, N. O.</t>
  </si>
  <si>
    <t>ADAPTATIONAL STAGE OF THE PROFESSIONAL SOCIALIZATION OF STUDENTS OF PEDAGOGICAL UNIVERSITIES</t>
  </si>
  <si>
    <t>professional socialization; adaptedness; monitoring; program of diagnostics</t>
  </si>
  <si>
    <t>Introduction. The system of the Russian education needs high-quality education of future teachers. Future teachers should be familiar with age and psychophysiological features of children, be ready to changes, non-standard labour actions, and be able to make independent decisions and to take responsibility for them. It is possible to provide formation of such qualities among modern teachers only through successful social adaptation of young specialists. The aim of this article is to present the authors' program directed on the assessment of degree of students' adaptation to pedagogical activity in the system of professional socialization. Methodology and research methods. The leading methodological approach to the study of this problem is the personality-oriented approach that enables to develop the monitoring toolkit to reveal the formation of most important professional qualities of students. The methods of the analysis and synthesis of the scientific publications and directive documents on the discussed problem were applied. Questioning, testing, mathematical-statistical methods of processing of the monitoring results were used when designing and approbation of the authors' program. Scientific novelty and results. The concept professional socialization is defined; the constructive nature of professional socialization of students of pedagogical high school is disclosed. Under the stage of the first-year students' adaptation, students are considered as subjects who plan, organize, direct and correct own activities in the course of preparation for learning. The methodology for organization of monitoring of professional socialization of students of pedagogical university is described. The methodology described includes the following three components: ideological, operational, behavioral adaptation. The criteria of professional socialization efficiency are highlighted: motivational and evaluative, cognitive, emotional and volitional, creative-activity; the criteria characteristics and compliance indicators are given. The pilot testing on approbation of the authors' methodology was carried out at the Chelyabinsk State Pedagogical University (today the Southern Ural State Humanitarian and Pedagogical University) in the period 2013-2016; the results of the work are presented in this publication. Practical significance. Developed diagnostic toolkit enables to assess on a timely basis the level of social adaptation of future teachers, to identify the ways of increasing the quality of vocational training. The materials of the research could be useful for specialists who are engaged in the process of students' adaptation to university environment; for leaders and managers of educational institutions; for teachers, lecturers and students themselves.</t>
  </si>
  <si>
    <t>[Tyumaseva, Z. I.] South Ural State Humanitarian &amp; Pedag Univ, Chair Life Safety Discipline, Chelyabinsk, Russia; [Tyumaseva, Z. I.] South Ural State Humanitarian &amp; Pedag Univ, Chair Med Biol Discipline, Chelyabinsk, Russia; [Orehova, I. L.] South Ural State Humanitarian &amp; Pedag Univ, Dept Life Safety Discipline, Chelyabinsk, Russia; [Orehova, I. L.] South Ural State Humanitarian &amp; Pedag Univ, Dept Med Biol Discipline, Chelyabinsk, Russia; [Yakovleva, N. O.] South Ural State Humanitarian &amp; Pedag Univ, Sci Ctr Strateg Studies Problems Educ, Chelyabinsk, Russia</t>
  </si>
  <si>
    <t>Tyumaseva, ZI (corresponding author), South Ural State Humanitarian &amp; Pedag Univ, Chair Life Safety Discipline, Chelyabinsk, Russia.;Tyumaseva, ZI (corresponding author), South Ural State Humanitarian &amp; Pedag Univ, Chair Med Biol Discipline, Chelyabinsk, Russia.</t>
  </si>
  <si>
    <t>zit@cspu.ru; orehovail@cspu.ru; yakovlevano@cspu.ru</t>
  </si>
  <si>
    <t>Tyumaseva, Zoya Z.I./G-9150-2018</t>
  </si>
  <si>
    <t>10.17853/1994-5639-2018-1-75-95</t>
  </si>
  <si>
    <t>HO7JD</t>
  </si>
  <si>
    <t>WOS:000461119600003</t>
  </si>
  <si>
    <t>Joint Physical Custody or Determining Place of Residence of the Child on a Parity Basis?</t>
  </si>
  <si>
    <t>family law; Family Code; rights of parents; principles of family law; exercise of parental rights; equality of rights of parents; best interests of the child; divorce; disputes about children; place of residence of the child; joint physical custody</t>
  </si>
  <si>
    <t>The article examines the relationship that arises between parents in their separate residence, regarding the definition of a child's place of residence in court in the absence of any appropriate agreement. The aim of the paper is to identify the main features of the legal institution of a similar foreign joint custody of parents in the Russian legal system. For the research, the following methods were used: sociological, modeling, comparative legal one. The court decision to determine the place of residence of a child with only one of the parents is in a certain conflict with the principle of their equality. Besides, this implementation is difficult in practice, since the court's ability to obtain reliable information about relations within family is extremely limited. In the judicial practice of disputes over the determination of the place of residence of the child, there is an unjustified bias in favor of the abandonment of the child with the mother, which, of course, does not comply with the rules and principles of family law. Family researchers - sociologists and psychologists note the detrimental nature of this approach and, based on foreign experience, propose to establish principle of joint physical custody of parents during their divorce in Russia. In the context of the Russian legal system, it is proposed to check the corresponding relations as the definition of the place of residence of the child on a parity basis. In addition, it is necessary to determine the conditions (relating to the will and actual circumstances) in which the application of such a rule is possible. Such conditions should be: the desire of each of the participants in the dispute to engage in the upbringing of the child; presence at them the relations developed with the child; absence of the fact of deprivation of parental rights or restriction in them; the presence of each of the parents the opportunity to engage in the child's time; their place of residence should not be removed from the center of the existing interests of the child. Actions that prevent the establishment of this regime (for example, the change of residence of a parent living with a child without justification by his interests) should be considered an abuse of the law. The application of this regime does not contradict the current legislation; therefore, there is no formal need to introduce changes into the Family Code. Nevertheless, such changes are advisable, and since such an approach is fundamentally new for our legal system and since there is a need to define clearly the conditions for its use by the judicial authorities.</t>
  </si>
  <si>
    <t>[Zykov, Sergey] Russian Acad Sci, Siberian Branch, Inst Philosophy &amp; Law, 8 Nikolaeva St, Novosibirsk 630090, Russia</t>
  </si>
  <si>
    <t>Zykov, S (corresponding author), Russian Acad Sci, Siberian Branch, Inst Philosophy &amp; Law, 8 Nikolaeva St, Novosibirsk 630090, Russia.</t>
  </si>
  <si>
    <t>10.17323/2072-8166.2018.1.78.92.111</t>
  </si>
  <si>
    <t>GF4XO</t>
  </si>
  <si>
    <t>WOS:000431967600005</t>
  </si>
  <si>
    <t>Westergaard, M; Mitrofanova, N; Mykhaylyk, R; Rodina, Y</t>
  </si>
  <si>
    <t>Westergaard, Marit; Mitrofanova, Natalia; Mykhaylyk, Roksolana; Rodina, Yulia</t>
  </si>
  <si>
    <t>Crosslinguistic influence in the acquisition of a third language: The Linguistic Proximity Model</t>
  </si>
  <si>
    <t>INTERNATIONAL JOURNAL OF BILINGUALISM</t>
  </si>
  <si>
    <t>Third language acquisition; crosslinguistic influence; word order; verb-second; adverb placement; subject-auxiliary inversion; bilingualism; English; Norwegian; Russian</t>
  </si>
  <si>
    <t>BRAZILIAN PORTUGUESE; L3</t>
  </si>
  <si>
    <t>Aims and Objectives: The main goal of the present study is to investigate effects of crosslinguistic influence in third language acquisition by simultaneous bilinguals. We address the following research questions: Do both languages contribute to crosslinguistic influence in third language acquisition, or is one of them chosen as the sole source of influence? Is crosslinguistic influence always from the typologically more similar language? Is crosslinguistic influence always facilitative, or can it also be non-facilitative? Methodology: The paper reports on a grammaticality judgment task with two word order conditions, both related to verb movement (verb-second in Norwegian and subject-auxiliary inversion in English). Data and Analysis: An experiment was carried out with three groups of 11-14-year-old participants, Norwegian-Russian bilinguals (n=22), Norwegian-speaking monolinguals (n=46), and Russian-speaking monolinguals (n=31). The data were analyzed using a generalized linear mixed effects logistic regression allowing us to estimate the effects of condition (Adv-V, Aux-S), language (Norwegian, Norwegian-Russian, Russian) and their interaction on the correctness of judgments. Findings: The analysis reveals that while L1 Norwegian children over-accept ungrammatical sentences in English with a word order that reflects verb movement (V2), bilingual Norwegian-Russian children notice these errors significantly more often, just like L1 Russians. At the same time, the bilinguals score lower than L1 Russian children on grammatical trials, suggesting the presence of non-facilitative influence from Norwegian. Originality: This study argues for the Linguistic Proximity Model, which proposes incremental property-by-property learning and allows for both facilitative and non-facilitative influence from one or both of the previously acquired languages. Significance: The Linguistic Proximity Model and supporting experimental data contribute to existing models in third language acquisition by indicating that not just typological proximity but also structural similarity at an abstract level should be considered an important factor in third language acquisition.</t>
  </si>
  <si>
    <t>[Westergaard, Marit] UiT Arctic Univ Norway, English Linguist, Tromso, Norway; [Westergaard, Marit] Norwegian Univ Sci &amp; Technol, NTNU, Trondheim, Norway; [Mitrofanova, Natalia; Mykhaylyk, Roksolana] UiT Arctic Univ Norway, Tromso, Norway; [Mykhaylyk, Roksolana] Harvard Univ, Cambridge, MA 02138 USA; [Rodina, Yulia] Univ Oslo, Dept Linguist &amp; Scandinavian Studies, Ctr Multilingualism Soc Lifespan, Child Bilingualism, Oslo, Norway</t>
  </si>
  <si>
    <t>UiT The Arctic University of Tromso; Norwegian University of Science &amp; Technology (NTNU); UiT The Arctic University of Tromso; Harvard University; University of Oslo</t>
  </si>
  <si>
    <t>Westergaard, M (corresponding author), UiT Arctic Univ Norway, Dept Language &amp; Culture, CASTL, N-9037 Tromso, Norway.</t>
  </si>
  <si>
    <t>marit.westergaard@uit.no</t>
  </si>
  <si>
    <t>Mitrofanova, Natalia/AAH-8085-2021; Westergaard, Marit/AFR-9732-2022</t>
  </si>
  <si>
    <t>Mitrofanova, Natalia/0000-0001-8669-0951; Westergaard, Marit/0000-0003-2702-9615</t>
  </si>
  <si>
    <t>Norwegian Directorate for Education and Training as part the program Kompetanse for mangfold; Research Council of Norway through its Centers of Excellence funding scheme [223265]</t>
  </si>
  <si>
    <t>Norwegian Directorate for Education and Training as part the program Kompetanse for mangfold; Research Council of Norway through its Centers of Excellence funding scheme(Research Council of Norway)</t>
  </si>
  <si>
    <t>The author(s) disclosed receipt of the following financial support for the research, authorship, and/or publication of this article: This research was partly supported by a grant from the Norwegian Directorate for Education and Training as part the program Kompetanse for mangfold, as well as the Research Council of Norway through its Centers of Excellence funding scheme, project number 223265.</t>
  </si>
  <si>
    <t>1367-0069</t>
  </si>
  <si>
    <t>1756-6878</t>
  </si>
  <si>
    <t>INT J BILINGUAL</t>
  </si>
  <si>
    <t>Int. J. Biling.</t>
  </si>
  <si>
    <t>10.1177/1367006916648859</t>
  </si>
  <si>
    <t>FN2NX</t>
  </si>
  <si>
    <t>WOS:000415831300003</t>
  </si>
  <si>
    <t>Freiman, V; Polotskaia, E; Savard, A</t>
  </si>
  <si>
    <t>Freiman, Viktor; Polotskaia, Elena; Savard, Annie</t>
  </si>
  <si>
    <t>Using a computer-based learning task to promote work on mathematical relationships in the context of word problems in early grades</t>
  </si>
  <si>
    <t>Learning task design; Computer learning environment; Algebraic thinking; Mathematical problem-solving; Analysis of the problem</t>
  </si>
  <si>
    <t>COMPREHENSION</t>
  </si>
  <si>
    <t>In Canada, as in other Western countries, solving word problems has comprised an important part of mathematics curricula. Traditionally, arithmetic thinking has largely been privileged as the main strategy for solving word problems at the elementary level, thus postponing the introduction of algebraic thinking to the secondary school. Drawing on the work of the Russian psychologist Davydov, we suggest that algebraic ways of thinking can be fostered as early as primary grades within the context of problem solving, thus enabling understanding of relational aspects of a problem's mathematical structure. In particular, we used Elkonin and Davydov's notion of learning activity to design a computer-based task that helps young students (ages 7-8) to analyse word problems and eventually engage in an algebraic way of thinking. The task also involves a whole-class discussion in which students probe their understanding of the problem and model its solution in a relational way, instead of instantly locking themselves into a numerical operation. Macro- and micro-levels of analyses were conducted using, inter alia, the lens of the didactical tetrahedron, which highlights the association between design of learning tasks and students' capacity building in analysing and expressing relationships between quantities through non-numerical symbols. While further research on the relational approach is still needed, this paper demonstrates its potential to contribute to progressively shifting young children's understanding from one that relies heavily on arithmetic processes toward one that builds on algebraic thinking.</t>
  </si>
  <si>
    <t>[Freiman, Viktor] Univ Moncton, Campus Moncton,18 Ave Antonine Maillet, Moncton, NB E1A 3E9, Canada; [Polotskaia, Elena] Univ Quebec Outaouais, Gatineau, PQ, Canada; [Savard, Annie] McGill Univ, Montreal, PQ, Canada</t>
  </si>
  <si>
    <t>University of Moncton; University of Quebec; University Quebec Outaouais; McGill University</t>
  </si>
  <si>
    <t>Freiman, V (corresponding author), Univ Moncton, Campus Moncton,18 Ave Antonine Maillet, Moncton, NB E1A 3E9, Canada.</t>
  </si>
  <si>
    <t>viktor.freiman@umoncton.ca</t>
  </si>
  <si>
    <t>10.1007/s11858-017-0883-3</t>
  </si>
  <si>
    <t>FJ6UN</t>
  </si>
  <si>
    <t>WOS:000412893600003</t>
  </si>
  <si>
    <t>Pouplier, M; Marin, S; Hoole, P; Kochetov, A</t>
  </si>
  <si>
    <t>Pouplier, Marianne; Marin, Stefania; Hoole, Philip; Kochetov, Alexei</t>
  </si>
  <si>
    <t>Speech rate effects in Russian onset clusters are modulated by frequency, but not auditory cue robustness</t>
  </si>
  <si>
    <t>JOURNAL OF PHONETICS</t>
  </si>
  <si>
    <t>Russian onset clusters; Speech rate; Auditory cue robustness; Phonotactic frequency; Typological preference; Coarticulation; Durational control</t>
  </si>
  <si>
    <t>TO-VOWEL COARTICULATION; PHONOTACTIC PROBABILITY; SPEAKING RATE; SYLLABLE STRUCTURE; PATTERNS; JAW; DURATION; MOVEMENTS; SYNERGIES; CHILDREN</t>
  </si>
  <si>
    <t>This study presents data on the durational and timing characteristics of Russian onset clusters and their change as a function of speaking rate. The focus is on Russian due to it being known to have relatively less consonant overlap compared to languages like English and due to its unusual range of consonant clusters. Using articulography, we investigate whether these characteristics have implications for the flexibility of clusters under speech rate changes. In particular we ask whether a cluster's signal modulation profile, taken as an index of auditory recover-ability, predicts the degree to which the overlap pattern of a cluster changes with rate. Previous research suggests that stop + stop clusters may be less susceptible to rate change than other, auditorily more robust clusters within the same language. Moreover, even though frequency and phonotactic preference are usually closely aligned, Russian also allows us to probe frequency effects on cluster timing, since for our data these factors are dissociated to a certain degree. Results show that both duration and relative timing of the consonants in a cluster are subject to change. Speech rate effects do not scale uniformly throughout the cluster but are carried predominantly by the constriction formation duration of C2. Clusters show a decreasing rate effect from high to low frequency clusters. Grouping clusters according to their assumed perceptual robustness does not lead to a clear result. We discuss these findings in the context of models of durational control of speech production. (C) 2017 Elsevier Ltd. All rights reserved.</t>
  </si>
  <si>
    <t>[Pouplier, Marianne; Marin, Stefania; Hoole, Philip] LMU, Inst Phonet &amp; Speech Proc, Schellingstr 3, D-80799 Munich, Germany; [Kochetov, Alexei] Univ Toronto, Dept Linguist, 100 St George St, Toronto, ON M5S 3G3, Canada</t>
  </si>
  <si>
    <t>University of Munich; University of Toronto</t>
  </si>
  <si>
    <t>Pouplier, M (corresponding author), LMU, Inst Phonet &amp; Speech Proc, Schellingstr 3, D-80799 Munich, Germany.</t>
  </si>
  <si>
    <t>pouplier@phonetik.uni-muenchen.de; marin@pho-netik.uni-muenchen.de; hoole@phonetik.uni-muenchen.de; kochetov@utoronto.ca</t>
  </si>
  <si>
    <t>ERC under the EU's 7th Framework Programme (FP) [283349-SCSPL]</t>
  </si>
  <si>
    <t>ERC under the EU's 7th Framework Programme (FP)(European Union (EU))</t>
  </si>
  <si>
    <t>We thank our RAs Susanne Walti, Anna Ratzinger, and Alexander Belyy for assistance with speaker recruitment, data recording, and segmentation. Tom Lentz provided helpful advice on statistical issues. Work supported by the ERC under the EU's 7th Framework Programme (FP/2007-2013)/Grant Agreement n. 283349-SCSPL.</t>
  </si>
  <si>
    <t>ACADEMIC PRESS LTD- ELSEVIER SCIENCE LTD</t>
  </si>
  <si>
    <t>24-28 OVAL RD, LONDON NW1 7DX, ENGLAND</t>
  </si>
  <si>
    <t>0095-4470</t>
  </si>
  <si>
    <t>1095-8576</t>
  </si>
  <si>
    <t>J PHONETICS</t>
  </si>
  <si>
    <t>J. Phon.</t>
  </si>
  <si>
    <t>10.1016/j.wocn.2017.01.006</t>
  </si>
  <si>
    <t>FD3BU</t>
  </si>
  <si>
    <t>WOS:000407409300008</t>
  </si>
  <si>
    <t>Caroli, D; Kornetov, GB</t>
  </si>
  <si>
    <t>Caroli, Dorena; Kornetov, Grigory Borisovich</t>
  </si>
  <si>
    <t>The new school movement in Russia: Konstantin N. Venttsel (1857-1947), the concept of free upbringing and the Declaration of the rights of the child</t>
  </si>
  <si>
    <t>History of Education; Early education; Philosophy of Education; Russia; Soviet Union; XIX-XXth Centuries</t>
  </si>
  <si>
    <t>EDUCATION; HISTORY</t>
  </si>
  <si>
    <t>This essay deals with the Russian pedagogue and philosopher of education Konstantin N. Venttsel (1857-1947), one of the main representatives of the new school movement in Russia, little known among Western historians of education. The article is made up of two parts, corresponding roughly to the pre- and post-revolutionary periods, describing the evolution of Venttsel's concept; each part is divided into four sections. After the Introduction, which places Venttsel in the context of the new school movement in Europe, the first part reconstructs Rousseau's and Tolstoy's influence on Venttsel's concept of free education and more generally his view of moral education, the declaration of child emancipation, the Home of the Free Child (a particular kindergarten realized on the basis of Venttsel's ideas of free upbringing) and finally the principle of authority and its meaning in the upbringing of the child. The second part highlights the evolution of Venttsel's theory after the Revolution, that is, his theory about free upbringing and the ideal children's garden, with particular attention paid to Western influences on Venttsel, the Declaration of the rights of the child, the concept of cosmic education and the philosophy of creative will. His pedagogical conceptions influenced the educational theories of others Russian pedagogues despite his legacy having been condemned to a period of oblivion in the Soviet Union for a long time after his death.</t>
  </si>
  <si>
    <t>[Caroli, Dorena] Univ Macerata, Dept Educ Cultural Heritage &amp; Tourism, Macerata, Italy; [Kornetov, Grigory Borisovich] Acad Social Management, Dept Educ, Moscow, Russia</t>
  </si>
  <si>
    <t>University of Macerata</t>
  </si>
  <si>
    <t>Caroli, D (corresponding author), Univ Macerata, Dept Educ Cultural Heritage &amp; Tourism, Macerata, Italy.</t>
  </si>
  <si>
    <t>dorena.caroli@unimc.it; kgb58@mail.ru</t>
  </si>
  <si>
    <t>Kornetov, Grigory/S-1325-2019</t>
  </si>
  <si>
    <t>FO1SZ</t>
  </si>
  <si>
    <t>WOS:000416546300001</t>
  </si>
  <si>
    <t>Khitruk, EB</t>
  </si>
  <si>
    <t>Khitruk, E. B.</t>
  </si>
  <si>
    <t>PSYCHOSOCIAL SUPPORT OF MEN IN THE CONTEXT OF MALE PROBLEMS</t>
  </si>
  <si>
    <t>masculinity; men's movement; men's organization; a real man; man's situation</t>
  </si>
  <si>
    <t>The problem of organizing a system of social and psychological work with men in the Russian Federation is discussed in this article. Based on the statistical data of acute male issues in today's society is formulated an understanding of its active resolution. These issues under author's consideration include emotional stiffness and the underdevelopment, male super-mortality, alcoholism and drug addiction, addiction to depression, suicidal behavior, tendency to physical aggression and crime. The main goal is to suggest the meta-social and methodological framework for activities in men's support. As a part of the methodology, men's problems seem to be a consequence of entrenched social culture stereotypes of masculinity that make up classic model of masculinity. This model is constructed through natural male qualities and natural feminine qualities being in opposition. The situation is complicated by the fact that much of the female characteristics express essential features of human nature as such. Those are vulnerability, caring for offspring, affection and love, fear as examples. Overcoming some characteristics and permanent cultivation of others deprives man of his natural balance. Therefore, the continual scramble for achieving the status of real men is not only pointless, as leading to contradictory unattainable ideal, but dangerous for man's health. The work of Russian and foreign organizations of male traditionalist and anti-traditionalist persuasions is also analyzed in the article. The landmark work of the Altai crisis center for men situated in Barnaul town (Altai region) is described. Over these years more than 65 programs and projects for men and teenagers were implemented by its team. Unfortunately, the Altai center precedent is an exclusion at the moment in Russian Federation. The main reason for this is inertia of public opinion. The man's problems are obvious and require continuing effort to find solutions. However, there are problems associated with distorted ideals of masculinity and practices to achieve them followed by many problems of women and children, such as orphans, domestic violence, lack of paternity, prostitution, etc. The need of easing traditional stereotypes pressure of real masculinity on modern men, alternative masculinity models, pluralism in male practices are formulated in conclusions.</t>
  </si>
  <si>
    <t>[Khitruk, E. B.] Natl Res Tomsk State Univ, Dept Ontol Epistemol &amp; Social Philosophy, Tomsk, Russia</t>
  </si>
  <si>
    <t>Khitruk, EB (corresponding author), Natl Res Tomsk State Univ, Dept Ontol Epistemol &amp; Social Philosophy, Tomsk, Russia.</t>
  </si>
  <si>
    <t>lubomudr@vtomske.ru</t>
  </si>
  <si>
    <t>Ekaterina, Khitruk/D-6695-2014; Khitruk, Ekaterina/AAP-4199-2021</t>
  </si>
  <si>
    <t>Khitruk, Ekaterina/0000-0002-2522-3070</t>
  </si>
  <si>
    <t>10.7868/S0132162517110137</t>
  </si>
  <si>
    <t>FR7OH</t>
  </si>
  <si>
    <t>WOS:000419259300013</t>
  </si>
  <si>
    <t>Nazarenko, KB; Smirnova, MA</t>
  </si>
  <si>
    <t>Nazarenko, K. B.; Smirnova, M. A.</t>
  </si>
  <si>
    <t>UNKNOWN CHILDREN OF THE RUSSIAN GUARDS V.S. SAVONKO</t>
  </si>
  <si>
    <t>VOPROSY ISTORII</t>
  </si>
  <si>
    <t>V.S. Savonko; diary; Russian Guard; Life-Guards 1st Artillery Brigade; Archaeological Institute; the First Russian Revolution</t>
  </si>
  <si>
    <t>Vladimir Stepanovich Savonko (1877-1937) until recently was known primarily as an outstanding collector of bookplates in the 1920-1930s. He was an officer of the Guards, the commander of the Red Army, a military historian and publicist. In 2012 the Manuscript department of National Library of Russia acquired his diaries for the years 1899-1909 of more than 1,250 typed pages. This diary perhaps is the only example of a diary of Russian officer of the first 15 years of the XX century, created in peacetime. The work discusses the biography of Savonko:. service in the life-guards 1 st Artillery Brigade, study at the Archaeological Institute, participation in the World War I, service in the Red Army, collectioners activities. Savonko's diary is analyzed as a unique historical source.</t>
  </si>
  <si>
    <t>Nazarenko, Kirill/M-5580-2015</t>
  </si>
  <si>
    <t>Nazarenko, Kirill/0000-0001-5659-7318</t>
  </si>
  <si>
    <t>VOPROSY ISTORII, MOSCOW, 00000, RUSSIA</t>
  </si>
  <si>
    <t>0042-8779</t>
  </si>
  <si>
    <t>1938-2561</t>
  </si>
  <si>
    <t>VOP ISTORII</t>
  </si>
  <si>
    <t>Vopr. Istor.</t>
  </si>
  <si>
    <t>FG6DA</t>
  </si>
  <si>
    <t>WOS:000410460100011</t>
  </si>
  <si>
    <t>Palviainen, Å; Protassova, E; Mård-Miettinen, K; Schwartz, M</t>
  </si>
  <si>
    <t>Palviainen, Asa; Protassova, Ekaterina; Mard-Miettinen, Karita; Schwartz, Mila</t>
  </si>
  <si>
    <t>Two languages in the air: a cross-cultural comparison of preschool teachers' reflections on their flexible bilingual practices</t>
  </si>
  <si>
    <t>Bilingual preschool education; flexible bilingual practices; teacher agency; early childhood bilingualism; language attitudes; code-switching</t>
  </si>
  <si>
    <t>EDUCATION; CHILDREN; POLICY</t>
  </si>
  <si>
    <t>Bilingual preschool education is under researched compared with bilingual school education. There is also a lack of research on bilingual preschool teachers' agency and how they negotiate between two languages in the classroom. We examined the language practices of five bilingual preschool teachers working within three different socio-linguistic settings, in Finland (Finnish-Swedish and Russian-Finnish contexts) and Israel (an Arabic-Hebrew context) and interviewed the teachers about their use of languages in the classroom. We found that in each context the teachers reported modifications to an initial bilingual education model over time: from a strict separation of languages, to flexible bilingual practices. A thematic analysis of the contents of the teacher reflections as they emerged through interviews revealed five shared categories: (a) the flexible use of two languages; (b) responsible code-switching; (c) contextual and linguistic supports; (d) adjustments for individual children; and (e) role-modelling. Despite the different settings and socio-linguistic conditions, the similarities in teachers' practices and the rationale they gave for applying flexible bilingual practices were significant. The shared practices across contexts may have important implications for bilingual education.</t>
  </si>
  <si>
    <t>[Palviainen, Asa] Univ Jyvaskyla, Dept Languages, Jyvaskyla, Finland; [Protassova, Ekaterina] Univ Helsinki, Dept Modern Languages, Helsinki, Finland; [Mard-Miettinen, Karita] Univ Vaasa, Dept Scandinavian Languages, Vaasa, Finland; [Schwartz, Mila] Oranim Acad Coll Educ, Dept Res &amp; Evaluat Author, Haifa, Israel</t>
  </si>
  <si>
    <t>University of Jyvaskyla; University of Helsinki; University of Vaasa</t>
  </si>
  <si>
    <t>Palviainen, Å (corresponding author), Univ Jyvaskyla, Dept Languages, Jyvaskyla, Finland.</t>
  </si>
  <si>
    <t>asa.palviainen@jyu.fi</t>
  </si>
  <si>
    <t>Mard-Miettinen, Karita/0000-0001-9347-8211; Protassova, Ekaterina/0000-0002-8271-4909; Palviainen, Asa/0000-0003-2778-2834</t>
  </si>
  <si>
    <t>Research Council for Culture and Society; Academy of Finland [266850]; Swedish Cultural Foundation in Finland [13/1118-1303]; Academy of Finland (AKA) [266850, 266850] Funding Source: Academy of Finland (AKA)</t>
  </si>
  <si>
    <t>Research Council for Culture and Society; Academy of Finland(Research Council of Finland); Swedish Cultural Foundation in Finland; Academy of Finland (AKA)(Research Council of Finland)</t>
  </si>
  <si>
    <t>This work was supported by the Research Council for Culture and Society, The Academy of Finland [grant no 266850] and The Swedish Cultural Foundation in Finland [grant no 13/1118-1303].</t>
  </si>
  <si>
    <t>10.1080/13670050.2016.1184615</t>
  </si>
  <si>
    <t>DW1MY</t>
  </si>
  <si>
    <t>WOS:000383408500002</t>
  </si>
  <si>
    <t>Sasson, T</t>
  </si>
  <si>
    <t>Sasson, Tehila</t>
  </si>
  <si>
    <t>From Empire to Humanity: The Russian Famine and the Imperial Origins of International Humanitarianism</t>
  </si>
  <si>
    <t>CHILDREN; RELIEF; SAVE; POLITICS; HUNGER; FUND</t>
  </si>
  <si>
    <t>This article investigates the imperial origins of international humanitarianism in the British and international relief mission to Russia during the famine of 1921-1922. The famine triggered the first large-scale international humanitarian mission beyond the scope of the European and American empires. Imperial expertise and knowledge became central to the British as well as international humanitarian response to relieve hungry Russia. From international coordination to national campaigns, British politicians and voluntary aid workers relied on imperial tools and thought. The British involvement in the relief mission to Russia thus provides a fresh perspective on the development of internationalist and nationalist humanitarian projects in the interwar period and their relationship to imperial legacies. Through humanitarian aid, Britain assumed a new role on a global stage. By retooling imperial expertise, humanitarian ethics became part of a project of global governance. Furthermore, with the advice of former colonial experts, a mixed economy of voluntary and state aid underlay the collaboration between voluntary and international agencies throughout the famine and after. The history of famine relief provides a case study in the emergence of humanitarian governance in the twentieth century.</t>
  </si>
  <si>
    <t>[Sasson, Tehila] Inst Hist Res, London, England</t>
  </si>
  <si>
    <t>University of London</t>
  </si>
  <si>
    <t>Sasson, T (corresponding author), Inst Hist Res, London, England.</t>
  </si>
  <si>
    <t>10.1017/jbr.2016.57</t>
  </si>
  <si>
    <t>DP7ZX</t>
  </si>
  <si>
    <t>WOS:000378718800004</t>
  </si>
  <si>
    <t>Lazzeri, G; Ahluwalia, N; Niclasen, B; Pammolli, A; Vereecken, C; Rasmussen, M; Pedersen, TP; Kelly, C</t>
  </si>
  <si>
    <t>Lazzeri, Giacomo; Ahluwalia, Namanjeet; Niclasen, Birgit; Pammolli, Andrea; Vereecken, Carine; Rasmussen, Mette; Pedersen, Trine Pagh; Kelly, Colette</t>
  </si>
  <si>
    <t>Trends from 2002 to 2010 in Daily Breakfast Consumption and its Socio-Demographic Correlates in Adolescents across 31 Countries Participating in the HBSC Study</t>
  </si>
  <si>
    <t>SCHOOL-AGED CHILDREN; FAMILY-STRUCTURE; HEALTH BEHAVIOR; COGNITIVE PERFORMANCE; EATING HABITS; WEIGHT; OVERWEIGHT; ADULTHOOD; PATTERNS</t>
  </si>
  <si>
    <t>Breakfast is often considered the most important meal of the day and children and adolescents can benefit from breakfast consumption in several ways. The purpose of the present study was to describe trends in daily breakfast consumption (DBC) among adolescents across 31 countries participating in the HBSC survey between 2002 to 2010 and to identify socio-demographic (gender, family affluence and family structure) correlates of DBC. Cross-sectional surveys including nationally representative samples of 11-15 year olds (n = 455,391). Multilevel logistic regression analyses modeled DBC over time after adjusting for family affluence, family structure and year of survey. In all countries, children in two-parent families were more likely to report DBC compared to single parent families. In most countries (n = 19), DBC was associated with family affluence. Six countries showed an increase in DBC (Canada, Netherland, Macedonia, Scotland, Wales, England) from 2002. A significant decrease in DBC from 2002 was found in 11 countries (Belgium Fr, France, Germany, Croatia, Spain, Poland, Russian Federation, Ukraine, Latvia, Lithuania and Norway), while in 5 countries (Portugal, Denmark, Finland, Ireland, Sweden) no significant changes were seen. Frequency of DBC among adolescents in European countries and North America showed a more uniform pattern in 2010 as compared to patterns in 2002. DBC increased significantly in only six out of 19 countries from 2002 to 2010. There is need for continued education and campaigns to motivate adolescents to consume DBC. Comparing patterns across HBSC countries can make an important contribution to understanding regional /global trends and to monitoring strategies and development of health promotion programs.</t>
  </si>
  <si>
    <t>[Lazzeri, Giacomo; Pammolli, Andrea] Univ Siena, Dept Mol &amp; Dev Med, Via Aldo Moro 2, I-53100 Siena, Italy; [Ahluwalia, Namanjeet] Penn State Univ, Dept Nutr Sci, State Coll, PA USA; [Niclasen, Birgit; Rasmussen, Mette; Pedersen, Trine Pagh] Univ Southern Denmark, Natl Inst Publ Hlth, Oster Farimagsgade 5A, DK-1353 Copenhagen, Denmark; [Vereecken, Carine] UC Leuven, Hlth &amp; Wellbeing, Limburg Campus Gasthuisberg Herestr 49, B-3000 Leuven, Belgium; [Kelly, Colette] Natl Univ Ireland, Sch Hlth Sci, Hlth Promot Res Ctr, Galway, Ireland</t>
  </si>
  <si>
    <t>University of Siena; Pennsylvania Commonwealth System of Higher Education (PCSHE); Pennsylvania State University; University of Southern Denmark; Ollscoil na Gaillimhe-University of Galway</t>
  </si>
  <si>
    <t>Lazzeri, G (corresponding author), Univ Siena, Dept Mol &amp; Dev Med, Via Aldo Moro 2, I-53100 Siena, Italy.</t>
  </si>
  <si>
    <t>lazzeri@unisi.it</t>
  </si>
  <si>
    <t>Lazzeri, Giacomo/B-5723-2012; Pedersen, Trine/JDV-5279-2023</t>
  </si>
  <si>
    <t>Lazzeri, Giacomo/0000-0002-9095-7652; Kelly, Colette/0000-0001-7598-0160; Rasmussen, Mette/0000-0002-6276-7341; Pedersen, Trine Pagh/0000-0003-4622-6534</t>
  </si>
  <si>
    <t>MAR 30</t>
  </si>
  <si>
    <t>e0151052</t>
  </si>
  <si>
    <t>10.1371/journal.pone.0151052</t>
  </si>
  <si>
    <t>DH9LB</t>
  </si>
  <si>
    <t>Green Published, Green Submitted, gold</t>
  </si>
  <si>
    <t>WOS:000373116500014</t>
  </si>
  <si>
    <t>Byford, A</t>
  </si>
  <si>
    <t>Byford, Andy</t>
  </si>
  <si>
    <t>V. M. BEKHTEREV IN RUSSIAN CHILD SCIENCE, 1900S-1920S: OBJECTIVE PSYCHOLOGY/REFLEXOLOGY AS A SCIENTIFIC MOVEMENT</t>
  </si>
  <si>
    <t>JOURNAL OF THE HISTORY OF THE BEHAVIORAL SCIENCES</t>
  </si>
  <si>
    <t>LATE IMPERIAL</t>
  </si>
  <si>
    <t>In the early 20th century the child population became a major focus of scientific, professional and public interest. This led to the crystallization of a dynamic field of child science, encompassing developmental and educational psychology, child psychiatry and special education, school hygiene and mental testing, juvenile criminology and the anthropology of childhood. This article discusses the role played in child science by the eminent Russian neurologist and psychiatrist Vladimir Mikhailovich Bekhterev. The latter's name is associated with a distinctive program for transforming the human sciences in general and psychology in particular that he in the 1900s labelled objective psychology and from the 1910s renamed reflexology. The article examines the equivocal place that Bekhterev's objective psychology and reflexology occupied in Russian/Soviet child science in the first three decades of the 20th century. While Bekhterev's prominence in this field is beyond doubt, analysis shows that objective psychology and reflexology had much less success in mobilizing support within it than certain other movements in this arena (for example, experimental pedagogy in the pre-revolutionary era); it also found it difficult to compete with the variety of rival programs that arose within Soviet pedology during the 1920s. However, this article also demonstrates that the study of child development played a pivotal role in Bekhterev's program for the transformation of the human sciences: it was especially important to his efforts to ground in empirical phenomena and in concrete research practices a new ontology of the psychological, which, the article argues, underpinned objective psychology/reflexology as a transformative scientific movement. (C) 2016 The Authors. Journal of the History of the Behavioral Sciences Published by Wiley Periodicals, Inc.</t>
  </si>
  <si>
    <t>[Byford, Andy] Univ Durham, Durham DH1 3HP, England</t>
  </si>
  <si>
    <t>Byford, A (corresponding author), Univ Durham, Durham DH1 3HP, England.</t>
  </si>
  <si>
    <t>andy.byford@durham.ac.uk</t>
  </si>
  <si>
    <t>British Academy [SG101445]; UK's Arts and Humanities Research Council [AH/J00362X/1]; AHRC [AH/J00362X/1] Funding Source: UKRI</t>
  </si>
  <si>
    <t>British Academy; UK's Arts and Humanities Research Council; AHRC(UK Research &amp; Innovation (UKRI)Arts &amp; Humanities Research Council (AHRC))</t>
  </si>
  <si>
    <t>Research that went into this article was funded by the British Academy (SG101445) and the UK's Arts and Humanities Research Council (AH/J00362X/1). I would also like to thank Fadhila Mazanderani for valuable discussions and help in preparing this article.</t>
  </si>
  <si>
    <t>0022-5061</t>
  </si>
  <si>
    <t>1520-6696</t>
  </si>
  <si>
    <t>J HIST BEHAV SCI</t>
  </si>
  <si>
    <t>J. Hist. Behav. Sci.</t>
  </si>
  <si>
    <t>10.1002/jhbs.21775</t>
  </si>
  <si>
    <t>History Of Social Sciences</t>
  </si>
  <si>
    <t>DJ0ZF</t>
  </si>
  <si>
    <t>Green Accepted, hybrid, Green Published</t>
  </si>
  <si>
    <t>WOS:000373932200001</t>
  </si>
  <si>
    <t>Hetherington, P</t>
  </si>
  <si>
    <t>Hetherington, Philippa</t>
  </si>
  <si>
    <t>'The Highest Guardian of the Child' International Criminology and the Russian Fight against Transnational Obscenity, 1885-1925</t>
  </si>
  <si>
    <t>RUSSIAN HISTORY-HISTOIRE RUSSE</t>
  </si>
  <si>
    <t>pornography; obscenity; international criminal law; transnational crime; criminology; internationalism; film; censorship</t>
  </si>
  <si>
    <t>This article examines Russian criminologists' engagements with emergent norms of international criminal law at the fin-de-siecle. In particular, it discusses attempts to end the 'international traffic in pornography' from the 1880s onwards, framing these attempts as key elements in the development of Russian ideas about sexual crime more broadly. For pre- and post-revolutionary Russian criminologists involved with the Hague-based International Union for Penal Law, the crime of trafficking in pornography was conceptualized as both a crime against the censor and also an offense that did specific harm to certain social groups, namely women and children. In this way, anxieties about gender and sex lay at the heart of the calls to ban the cross-border trade in obscenity, suggesting a particular biopolitical understanding of international security haunting early twentieth century international criminal law.</t>
  </si>
  <si>
    <t>[Hetherington, Philippa] UCL, Sch Slavon &amp; East European Studies, Modern Eurasian Hist, London WC1E 6BT, England</t>
  </si>
  <si>
    <t>University of London; University College London</t>
  </si>
  <si>
    <t>Hetherington, P (corresponding author), UCL, Sch Slavon &amp; East European Studies, Modern Eurasian Hist, London WC1E 6BT, England.</t>
  </si>
  <si>
    <t>p.hetherington@ucl.ac.uk</t>
  </si>
  <si>
    <t>0094-288X</t>
  </si>
  <si>
    <t>RUSS HIST-HIST RUSS</t>
  </si>
  <si>
    <t>Russ. Hist.-Hist. Russe</t>
  </si>
  <si>
    <t>10.1163/18763316-04304004</t>
  </si>
  <si>
    <t>EI2YX</t>
  </si>
  <si>
    <t>WOS:000392357200004</t>
  </si>
  <si>
    <t>Naydenova, N</t>
  </si>
  <si>
    <t>Naydenova, Natalia</t>
  </si>
  <si>
    <t>We Shall See Him as He Is: Image of God in Soviet Children's Literature of the 1960s</t>
  </si>
  <si>
    <t>Children's Literature; Russian Orthodox Church; Education; Soviet Union; XXth Century</t>
  </si>
  <si>
    <t>The 1960s were marked by a renewed wave of attacks against the Russian Orthodox Church. Atheist education through literature became the cornerstone of the campaign. Children's books were expected to emphasize the predominance of the communist ideology over Christianity. Atheism as a new religion had its own scriptures and a pantheon of saints, whose martyrdom heralded by mass literature was to inspire younger generations of readers to follow suit. These books comprised both ideological pamphlets, often written by former priests, illustrated in this article by the analysis of Alexey Chertkov's brochure, and works of fiction by well-known children's writers such as Lyubov Voronkova, Vladimir Tendryakov, Irina Pechernikova. At first sight, their novels fully correspond to the task set before the writers, i.e. making children believe that there is no God. However, the analysis of anti-religious discourse contained in certain books reveals an internal discrepancy between the explicit propaganda of atheist dogmas and the implicit message of real human values. This ambivalent discourse is created by the writers, whether intentionally or not, by a true-to-life and talented portrayal of characters such as Lyubov Voronkova's dilogy about the Streshnevs. The purpose of the article is to study the image of God and Christianity in the children's books by the aforementioned authors dating back to this period.</t>
  </si>
  <si>
    <t>[Naydenova, Natalia] Peoples Friendship Univ Russia, Fac Philol, Moscow, Russia</t>
  </si>
  <si>
    <t>Naydenova, N (corresponding author), Peoples Friendship Univ Russia, Fac Philol, Moscow, Russia.</t>
  </si>
  <si>
    <t>nns1306@mail.ru</t>
  </si>
  <si>
    <t>Bruffaerts, Natalia/Y-8941-2019</t>
  </si>
  <si>
    <t>/0000-0003-1621-9413</t>
  </si>
  <si>
    <t>EE8XG</t>
  </si>
  <si>
    <t>WOS:000389909400009</t>
  </si>
  <si>
    <t>Sizova, IL; Yu, EN</t>
  </si>
  <si>
    <t>Sizova, I. L.; Yu, Egorova N.</t>
  </si>
  <si>
    <t>Violence in schools in the context of family problems</t>
  </si>
  <si>
    <t>school violence; family problems; parent-child relationships; the experience of family socialization</t>
  </si>
  <si>
    <t>The article discusses school violence. Absence of large-scale research in the country determined the choice of the questionnaire developed by German colleagues, adapted as a primary tool of survey in schools. The experience of conducting research in the Nizhny Novgorod schools showed that educational system is a closed one and is often unprepared to participate in polls, including those relating to urgent social problems. Research results also clearly indicate presence of violence in Russian school and allow us to estimate its extent. School violence is diverse in form: from light verbal version to fierce physical coercion; in the Nizhny Novgorod schools vandalism, violence against teachers, and other forms also exist. Experience of students' participation in acts of violence is considered from the position of the aggressor as well as from the perspective of the victim; socio-demographic factors (type of school, gender, age) are taken into account. In the article destructive actions of students are analyzed from the point of view of family (socializing) experience. The family, as primary medium of forming child's personality, creates social/regulatory parameters of his/her activity outside family, including the school. The research materials describe relationship with the parents of schoolchildren: subjective students' opinion of the relationship with their close adults and parenting style; parental involvement in the school life of the child; communication style and methods of influence on the child. Nizhny Novgorod schoolboy/girl does not always feel secure within the family. His/her well-being and comfort is destroyed by ignoring his/her concerns and interests, by application of hard (using physical force) methods of influence. Analysis of the data demonstrates correlation between advantaged/disadvantaged practices of parent-child relations, and students' involvement in the situation of school violence as both aggressor and victim.</t>
  </si>
  <si>
    <t>[Sizova, I. L.] Natl Res Univ, Higher Sch Econ, Nizhnii Novgorod, Russia; [Yu, Egorova N.] Natl Res Univ, Lobachevsky State Univ, Nizhnii Novgorod, Russia</t>
  </si>
  <si>
    <t>HSE University (National Research University Higher School of Economics); Lobachevsky State University of Nizhni Novgorod</t>
  </si>
  <si>
    <t>Sizova, IL (corresponding author), Natl Res Univ, Higher Sch Econ, Nizhnii Novgorod, Russia.;Yu, EN (corresponding author), Natl Res Univ, Lobachevsky State Univ, Nizhnii Novgorod, Russia.</t>
  </si>
  <si>
    <t>isizova@hse.ru; nadegorova@yandex.ru</t>
  </si>
  <si>
    <t>Sizova, Irina/AAJ-7300-2020; Sizova, Irina/K-6693-2015</t>
  </si>
  <si>
    <t>Sizova, Irina/0000-0001-5656-0670</t>
  </si>
  <si>
    <t>DK0RB</t>
  </si>
  <si>
    <t>WOS:000374618800015</t>
  </si>
  <si>
    <t>Borodkina, O</t>
  </si>
  <si>
    <t>Borodkina, Olga</t>
  </si>
  <si>
    <t>International trends in Russian social work</t>
  </si>
  <si>
    <t>social work education; social services system; neoliberal social policy; empowerment; Russian-Finnish cooperation</t>
  </si>
  <si>
    <t>WELFARE</t>
  </si>
  <si>
    <t>Social work in Russia has been undergoing a process of reform nationally and with regard to the international context. The present paper outlines the international trends in three main social work spheres: social work education, social services policy and social work practice. In the introduction background information on the social and economic situation in Russia is provided. The first section of paper is devoted to the main features of development of social work in Russia. In the next section, some of the key issues of development of social work education in Russia are discussed. The system of social work higher education is being reformed in accordance with the principles of the Bologna process. Therefore, the importance of cooperation with European universities is increasing. In the next section, attention turns to the broad policy context of social services and to government attempts to reform social services. New legislation for the Russian system of social services is being developed in line with neoliberal trends that characterize many European countries. Then the paper focuses on social work practice in Russia. The theoretical perspectives of current Russian social work practice are primarily concerned with prevention and empowerment. Finally, an example is given of the Russian-Finnish project Empowerment of families with children', which contributed to improving the effectiveness of family and child welfare services in the border regions.</t>
  </si>
  <si>
    <t>St Petersburg State Univ, Fac Sociol, St Petersburg 199034, Russia</t>
  </si>
  <si>
    <t>Borodkina, O (corresponding author), St Petersburg State Univ, Fac Sociol, St Petersburg 199034, Russia.</t>
  </si>
  <si>
    <t>oiborodkina@gmail.com</t>
  </si>
  <si>
    <t>Borodkina, Olga/M-8251-2013</t>
  </si>
  <si>
    <t>Borodkina, Olga/0000-0002-0936-5757</t>
  </si>
  <si>
    <t>10.1080/13691457.2015.1049588</t>
  </si>
  <si>
    <t>CO7LR</t>
  </si>
  <si>
    <t>WOS:000359341100011</t>
  </si>
  <si>
    <t>Hegar, RL; Verbovaya, O; Watson, LD</t>
  </si>
  <si>
    <t>Hegar, Rebecca L.; Verbovaya, Olga; Watson, Larry D.</t>
  </si>
  <si>
    <t>Child fatality in Intercountry adoption: What media reports suggest about deaths of Russian children in the US</t>
  </si>
  <si>
    <t>Adoption fatality; International adoption; Intercountry adoption; Russian adoption</t>
  </si>
  <si>
    <t>PREVENTION; FILICIDE; FAMILY</t>
  </si>
  <si>
    <t>This article addresses the ultimate risk in child placement, fatality, in the context of international adoption. It first reviews relevant literature, then profiles demographic and policy trends, followed by analysis of risk factors derived from public media reports related to the children, families, and placing agencies in 19 known cases of death of Russian children in U.S. adoptive homes since 1996. The article concludes that many of the child deaths involved recently placed boys, frequently age 3 or younger, most with special needs or challenging behaviors, and often placed along with siblings. Most of the children who died had multiple injuries characteristic of battered child syndrome. Parents were traditional couples under severe parenting stress who usually had other children, often including additional preschoolers and/or homeschoolers. Mothers frequently pled guilty to various charges, typically less serious than murder. In four situations, parents either were not charged or were found not guilty. Most placements involved agencies founded within 15 years before the child fatality, and several subsequently closed, three amid scandals unrelated to the deaths. The remaining agencies include well-regarded organizations, and five directors or representatives contributed their perspectives. This article identifies patterns and makes recommendations for practice, with the goal of reducing risk of harm to children placed internationally. (C) 2015 Elsevier Ltd. All rights reserved.</t>
  </si>
  <si>
    <t>[Hegar, Rebecca L.; Verbovaya, Olga; Watson, Larry D.] Univ Texas Arlington, Sch Social Work, Arlington, TX 76019 USA</t>
  </si>
  <si>
    <t>University of Texas System; University of Texas Arlington</t>
  </si>
  <si>
    <t>Hegar, RL (corresponding author), Univ Texas Arlington, Sch Social Work, Box 19129, Arlington, TX 76019 USA.</t>
  </si>
  <si>
    <t>rhegar@uta.edu</t>
  </si>
  <si>
    <t>Verbovaya, Olga/AAG-2670-2020</t>
  </si>
  <si>
    <t>10.1016/j.childyouth.2015.06.002</t>
  </si>
  <si>
    <t>CM5UB</t>
  </si>
  <si>
    <t>WOS:000357753300020</t>
  </si>
  <si>
    <t>Khanin, V</t>
  </si>
  <si>
    <t>Khanin, Vladimir (Ze'ev)</t>
  </si>
  <si>
    <t>The political transformation of the Israeli 'Russian' street in the 2013 elections</t>
  </si>
  <si>
    <t>ISRAEL AFFAIRS</t>
  </si>
  <si>
    <t>mainstream and sectarian identity; Russian aliya; immigrants' political participation; immigrant parties; community politics</t>
  </si>
  <si>
    <t>The Great Aliya from the USSR and the post-Soviet states began a quarter of a century ago, bringing to Israel about 1.1 million Russian-speaking Jews and their family members. This population corresponds to approximately 19 Knesset seats, and is thus a crucial factor in Israeli electoral politics. From the late 1990s this community was almost equally divided in its sympathy between nationwide mainstream parties and Russian sectarian immigrant parties. However, if previously there were either purely sectarian or nationwide parties, in the past decade the majority of Russian Israelis prefer new types of political representation: either a 'Russian party with an Israeli accent' (mainly Israel Beiteinu) or an all-Israeli party with some Russian accent (i.e. Likud). Nevertheless, despite the similarities in the ideological orientations and socioeconomic views, the Russian-speaking supporters of both political parties represent two distinct political cultures among the Israeli community of former Soviet Union olim and their children. This may explain why the joint list of Likud-Israel Beiteinu during the 2013 Knesset elections experienced substantial losses of each party's traditional 'Russian' (as well as general) voters, many of whom opted this time for parties of the 'contentious middle class' - the right-wing Habayit Hayehudi and 'centrist' Yesh Atid. This article argues that in the coming years, the Russian community's politics in Israel will continue to search for an optimal model of combination of a party's ethnic base with a mainstream platform, and which constitute an exemplary model and inspiration of political participation for other ethnic or cultural identity oriented groups, such as English-, French- and Amharic-speaking immigrants, and for the 'new haredim'.</t>
  </si>
  <si>
    <t>[Khanin, Vladimir (Ze'ev)] Ariel Univ, Dept Middle Eastern Studies &amp; Polit Sci, Ariel, Israel; [Khanin, Vladimir (Ze'ev)] Bar Ilan Univ, Dept Polit Studies, IL-52100 Ramat Gan, Israel</t>
  </si>
  <si>
    <t>Ariel University; Bar Ilan University</t>
  </si>
  <si>
    <t>Khanin, V (corresponding author), Ariel Univ, Dept Middle Eastern Studies &amp; Polit Sci, Ariel, Israel.</t>
  </si>
  <si>
    <t>vladimirh@moia.gov.il</t>
  </si>
  <si>
    <t>4 PARK SQUARE, MILTON PARK, ABINGDON OX14 4RN, OXFORDSHIRE, ENGLAND</t>
  </si>
  <si>
    <t>1353-7121</t>
  </si>
  <si>
    <t>1743-9086</t>
  </si>
  <si>
    <t>ISR AFF</t>
  </si>
  <si>
    <t>Isr. Aff.</t>
  </si>
  <si>
    <t>10.1080/13537121.2015.1008244</t>
  </si>
  <si>
    <t>CD2BT</t>
  </si>
  <si>
    <t>WOS:000350879400005</t>
  </si>
  <si>
    <t>Schwabe, F; McElvany, N; Trendtel, M</t>
  </si>
  <si>
    <t>Schwabe, Franziska; McElvany, Nele; Trendtel, Matthias</t>
  </si>
  <si>
    <t>The School Age Gender Gap in Reading Achievement: Examining the Influences of Item Format and Intrinsic Reading Motivation</t>
  </si>
  <si>
    <t>Assessment; Outcomes; Standardized; Comprehension; Motivation; engagement; Intrinsic; Research methodology; Survey; Childhood</t>
  </si>
  <si>
    <t>MULTIPLE-CHOICE TESTS; SEX-DIFFERENCES; COMPREHENSION; ATTITUDES; LITERACY; ABILITY; BOYS; IMPACT; ROLES</t>
  </si>
  <si>
    <t>The importance of reading competence for both individuals and society underlines the strong need to understand the gender gap in reading achievement. Beyond mean differences in reading comprehension, research has indicated that girls possess specific advantages on constructed-response items compared with boys of the same reading ability. Moreover, it was shown that differences in intrinsic motivation in the tested domain might affect test scores. Differential item functioning was used to analyze the complex relationships among gender, item format, and intrinsic reading motivation in two samples taken from large-scale German assessments of reading comprehension (PIRLS 2011 and PISA 2009). In line with prior research, results showed that compared with equally skilled boys, both 10- and 15-year-old girls performed better on constructed-response items. Furthermore, findings suggest an advantage of 15-year-old but not 10-year-old students with high levels of intrinsic reading motivation when responding to constructed-response items. Results are discussed in relation to the design and interpretation of (large-scale) assessments, the increasing use of constructed-response items in new assessments in response to the Common Core State Standards, and gender-sensitive educational practice. Spanish La importancia de la competencia lectora tanto para el individuo como para la sociedad senala la gran necesidad de entender la brecha entre generos en cuanto al rendimiento de lectura. Mas alla de la desviacion media en la comprension lectora, la investigacion ha indicado que, comparadas con muchachos con la misma habilidad lectora, las muchachas tienen ventajas especificas en las secciones de respuestas construidas. Es mas, se mostro que las diferencias en la motivacion intrinseca en el campo examinado podria afectar la nota en los examenes. Se uso el funcionamiento diferencial de itemes para analizar la relacion compleja entre los generos, el formato de las secciones, y la motivacion lectora intrinseca en dos muestras tomadas de evaluaciones a gran escala de la comprension lectora (PIRLS 2011 y PISA 2009). Al igual que en investigaciones anteriores, los resultados mostraron que, comparadas con muchachos de la misma habilidad, tanto las muchachas de 10 como las de 15 anos salieron mejor en las secciones de respuestas construidas. Ademas, los resultados sugieren una ventaja en las de 15 pero no en las de 10 anos con altos niveles de motivacion lectora intrinseca al responder a las secciones de respuestas construidas. Se discuten los resultados en relacion al diseno y la interpretacion de evaluaciones (a gran escala), el creciente uso de secciones de respuestas construidas en nuevos examenes respondiendo a los estandares estatales de asignaturas comunes (Common Core State Standards), y las practicas educacionales que toman en cuenta el genero. Russian ?e?o?ek ?o??e? y?e?? ??a?? - ?o ?a??o kak ??? ?e?o ca?o?o, ?ak ??? o??ec??a ? e?o?, ?o?o?y ?eo?xo??o pa?o?pa??c? ? ?p??ax ?e??ep?o?o pa?p??a, ?a????ae?o?o ?p o?pe?e? ?a??ko? ??e??. ?o??o c?a?c??eckx pa???? ? ?o??a? ?po??a??o?o, cc?e?o?a?e? o??apy??, ??o ?e?o?ka? ?e??e ???pa?? ? ??o?ec??a ?apa?ee c?op?y?po?a???x o??e?o?, ?e? ?a???ka? c ?ak? ?e c?oco??oc??? k ??e??. ?o?ee ?o?o, ???c??oc?, ??o pa???? ?a ypo??e ??y?pe??e? ?o??a, c???a???e c ?ec?pye?o? ?e?o? ? ?ekc?o?, ?o?y? ?o????? ?a pe?y???a? ?ec?po?a??. ??? a?a??a c?o???x o??o?e?? ?e??y ?e??ep?o? ?p?a??e??oc???, ?op?a?o? ?ec?a ??y?pe??e? ?o??ae? pacc?a?p?a?c? ??e ???opk ? kpy??o?ac??a???x ?poek?o? ?o oe?ke ?o??a?? ?po??a??o?o (PIRLS 2011 PISA 2009 ??? ?ep?a?). B ?o?e ?o???ep??oc? ?o, ??o ??c??o?a?o ? ?pe??ec??y??x cc?e?o?a??: 10- 15-?e??e ?e?o?k ?y??e c?pa?????c? c ???opo? ? ??o?ec??a ?o?o??x o??e?o?, ?e? ?a???k ?o?o ?e ?o?pac?a ypo??? ??a?e??ckx ?a??ko?. ?po?e ?o?o, ?????e?o, ??o 15-?e??e (?o ?e 10-?e??e) ?ko???k c ??coko? ??y?pe??e? ?o??ae? ?e?o?c?ppy?? ? ?o?o??o? ?ec?po?a? ?o?ee ??coke pe?y???a??. ?o?y?e???e ???o?? ?a??? ??? ??a?po?a?? kpy??o?ac??a???x oe?o???x ?poek?o? ??? ??ep?pe?a x pe?y???a?o?, ?ocko??ky ?-?a ?pe?o?a?? O??e?ocy?apc??e???x c?a??ap?o? ?ce ?o???e ?ec?o? c?po??c? ?a ???ope ?o?o??x o??e?o?. ?o?y?e???e ???o?? ?eo?xo??o y????a?? ? ?e??ep?o-ope??po?a???x o?pa?o?a?e????x ?pak?kax. French L'importance de la lecture pour les individus et pour la societe justifie le besoin qu'il y a de comprendre les differences entre les garcons et les filles dans la comprehension de la lecture. Au-dela des differences en comprehension, les recherches montrent que les filles reussisent mieux que les garcons quand les items demandent de rediger la reponse. On a montre egalement que des differences dans la motivation specifique pour le domaine teste peut avoir un effet sur les resultats obtenus. Nous avons utilise le fonctionnement differentiel des items pour analyser les relations complexes entre le genre, le format de l'item, et la motivation specifique avec deux echantillons pris dans des evaluations allemandes a large echelle de comprehension de la lecture (PIRLS 2011 et PISA 2009). Comme dans les recherches anterieures, les resultats ont montre que, comparees avec des des garcons de niveau equivalent, les filles de 10 et 15 ans reussissent mieux dans les items qui demandent de rediger la reponse. De plus, les resultats suggerent un avantage pour les filles de 15 ans mais non de 10 ans ayant un haut niveau de motivation specifique dans les items demandant de rediger la reponse. Nous discutons de ces resultats en relation avec le dispositif et l'interpretation des evaluations a grande echelle, et avec l'utilisation croissante des items qui demandent de rediger la reponse dans les nouvelles evaluations concernant les Socles de normes communes officiels, et les pratiques pedagogiques realtives au genre.</t>
  </si>
  <si>
    <t>[Schwabe, Franziska; McElvany, Nele] TU Dortmund Univ, Inst Sch Dev Res IFS, Dortmund, Germany; [Trendtel, Matthias] Austrian Sch Syst, Fed Inst Educ Res Innovat &amp; Dev, Salzburg, Austria</t>
  </si>
  <si>
    <t>Dortmund University of Technology</t>
  </si>
  <si>
    <t>Schwabe, F (corresponding author), TU Dortmund Univ, Inst Sch Dev Res IFS, Dortmund, Germany.</t>
  </si>
  <si>
    <t>f.schwabe@bifie.at; mcelvany@ifs.tu-dortmund.de; m.trendtel@bifie.at</t>
  </si>
  <si>
    <t>Trendtel, Matthias/AAO-3521-2020</t>
  </si>
  <si>
    <t>Trendtel, Matthias/0000-0003-3724-6736; McElvany, Nele/0000-0001-8649-5523</t>
  </si>
  <si>
    <t>German Federal Ministry of Education and Research (BMBF)</t>
  </si>
  <si>
    <t>German Federal Ministry of Education and Research (BMBF)(Federal Ministry of Education &amp; Research (BMBF))</t>
  </si>
  <si>
    <t>This article is based on considerations and findings resulting from a project funded by the German Federal Ministry of Education and Research (BMBF).</t>
  </si>
  <si>
    <t>APR-JUN</t>
  </si>
  <si>
    <t>10.1002/rrq.92</t>
  </si>
  <si>
    <t>CE5EC</t>
  </si>
  <si>
    <t>WOS:000351852300006</t>
  </si>
  <si>
    <t>Zawoyski, AM; Ardoin, SP; Binder, KS</t>
  </si>
  <si>
    <t>Zawoyski, Andrea M.; Ardoin, Scott P.; Binder, Katherine S.</t>
  </si>
  <si>
    <t>Using Eye Tracking to Observe Differential Effects of Repeated Readings for Second-Grade Students as a Function of Achievement Level</t>
  </si>
  <si>
    <t>Assessment; Fluency; Automaticity; Eye movement; Strategies; methods; and materials; Instructional strategies; teaching strategies; Childhood</t>
  </si>
  <si>
    <t>CONTENT OVERLAP; MOVEMENTS; FLUENCY; TEXT; FREQUENCY; WORDS</t>
  </si>
  <si>
    <t>Repeated readings (RR) is an evidence-based instructional technique in which students read the same text multiple times. Currently, little is known about how effects of RR may differ based on students' achievement levels. Eye tracking provides a means for closely examining instructional effects because it permits measurement of subtle changes that occur during RR. The current study measured changes in the reading behavior of second-grade students who were divided into two groups of 22 students each based on their reading achievement levels. Participants read a grade-level passage embedded with low- and high-frequency target words four times in a single session while their eye movements were recorded. Findings replicated those of previous research, suggesting that RR facilitated reading for students in both groups, particularly on low-frequency target words. Results indicated both similarities and differences in patterns of performance between lower and higher performing readers. Additionally, results implied that effects were greater for lower performing readers because they made greater improvements on high-frequency target words, whereas effects were diminished for higher performing readers. The findings have implications for improving future eye movement research investigating young students' reading and the efficiency of RR in the classroom. Chinese ???????????????????????????,??????????????????????????????????????,????????????,???????????????????????????????????,????????????,????22???????????????????????????????????,??????????????,????????????????,???,???????????????????????????,????????????????,?????????????????????????????????????????????,???????????????????????,??????????????????????,??????????????????????,??????????????????????,?????????,?????? Spanish Lecturas repetidas (RR por sus siglas en ingles) es una tecnica instructiva basada en evidencia en la que los estudiantes leen el mismo texto varias veces. En este momento se sabe poco sobre como los efectos de las RR podrian ser diferentes al basarse en los niveles de rendimiento de los estudiantes. El rastreo ocular nos da un medio para examinar de cerca los efectos instructivos porque nos permite medir cambios sutiles que ocurren durante las RR. Este estudio midio cambios en el comportamiento de lectura de estudiantes de segundo grado que fueron asignados a dos grupos de 22 estudiantes cada uno a base de sus niveles de rendimiento de lectura. Se tomo nota del movimiento de los ojos de los participantes al leer cuatro veces en una sola sesion un pasaje escrito a su nivel con ciertas palabras incorporadas que se repetian muchas o pocas veces. Los resultados reprodujeron los resultados de investigaciones previas, sugiriendo que las RR facilitan la lectura de ambos grupos, especialmente la de las palabras repetidas pocas veces. Los resultados mostraron tanto similitudes como diferencias en los patrones de rendimiento entre los lectores de bajo y alto rendimiento. Ademas, los resultados insinuan que los efectos eran mayores en los lectores de bajo rendimiento porque mejoraron mucho mas con las palabras repetidas muchas veces, mientras que los efectos eran menores en los lectores de alto rendimiento. Los resultados sirven para mejorar la investigacion futura del rastreo ocular de lectores jovenes y la eficacia de las RR en el salon de clase. Arabic ???????? ???????? ?? ????? ?????? ????? ???? ?????? ?????? ??? ???? ??? ????. ??? ??? ??????? ?????? ?????? ?? ??????? ???? ?? ?????? ???? ??????? ???????? ???????? ??? ??????? ????? ??????. ???? ???? ????? ????? ???? ?? ??? ????????? ????????? ???? ?????????? ?? ???? ?????? ????? ???? ????? ???????? ????????. ?? ??????? ???? ??? ??? ?????? ???? ???????? ?? ????? ????? ???? ???? ?????? ????????? ????? ??????? ??? ????????? ?? ?????? ?? 22 ?????? ??? ???? ??? ??????? ????? ???????. ??? ??? ????????? ???? ??? ????? ???? ???? ??? ????? ??????? ??? ????? ??????? ?? ????? ??????? ?????? ???? ???? ?? ???? ????? ???? ?? ????? ????? ??????. ??? ???? ????? ??? ??????? ????? ????? ????? ????? ???? ??? ??? ?? ???????? ???????? ???? ??????? ?????? ?? ?????????? ??????? ??????? ?????????? ??????? ???????. ?????? ??????? ??? ???? ??????? ?? ???????? ???? ????? ?????? ?????? ??? ???? ??? ????? ????? ???? ???? ??? ????? ??????. ???????? ??? ???? ???? ??????? ??? ?? ????????? ???? ???? ?????? ??? ?????? ??????? ????? ?????? ???? ?? ????? ?? ??????? ????????? ??????? ??????? ????? ?????? ??????? ?????? ????? ?????? ????. ?? ???? ??????? ???? ?????? ??????? ?? ????? ????? ??????? ??? ??? ????? ?????? ?????? ??????? ???????? ???????? ?? ????. Russian M?o?okpa??oe ??e?e (??) - ?o ?e?o? o?y?e?? ?a oc?o?e ?ak??eckx ?a???x, ? pa?kax ko?opo?o y?a?ec? ??a?? ?o? ?e ca??? ?ekc? ?e e??o???. B ?ac?o??ee ?pe?? ?a?o ?a???x o ?o?, kak pa???ae?c? pe?y???a? ?? ? ?a?c?oc? o? ypo??? ?o??o?o?k y?e?ka. C?e?e?e ?a ???e?e? ??a? ?ae? ?o??o??oc?? ??a?e???o cc?e?o?a?? o?y?a??? ??ek? ?a??o?o ?e?o?a, ?ocko??ky o?o ?o??o??e? y????a?? ?a?ep??? ?a?e??e ??e?e?? ? ?o?e?e? y?e?ka ?p ??. ??ac??o?a??x ? cc?e?o?a? ??opok?acc?ko? pa??e?? - ?o ypo??? ??a?e??ckx ?a??ko? - ?a ??e ?py??? ?o 22 y?e?ka ? ka??o?. ?e? ??a? ?ekc?, coo??e?c??y??? ?a??o? ?o?pac??o? ?py??e, ?e??pe pa?a ? ?e?e?e o??o?o ypoka. B ?ekc?e ?c?pe?a?c? kak ?ac?o, ?ak pe?ko y?o?pe??e????e e?e??e c?o?a. Bo ?pe?? ??e?? pe?c?ppo?a?oc? ???e?e ??a? y?a?xc?. Pe?y???a?? ?o???ep??a??, ??o ?epe????a?e ?e? ?a ?o???y ?e??? ? o?ex ?py??, oco?e??o ?o kacae?c? ?oc?p??? ? ??ko?ac?o??o? ?ekck. ?a?kcpo?a?? cxo?c??a pa???? ? ?o?e?e? ?o?ee ?e?ee yc?e???x y?e?ko? ?p ??. ?o?o???e???o ?????e?o, ??o ??ek???oc?? ?? ???e ??? ?o?ee c?a??x y?a?xc?, ?ak kak o? - ? o???e o? aka?e??eck ?o?ee c????x ?e?e? - ?e?a?? ?o???e yc?ex ? ?oc?p?? ??coko?ac?o???x e?e??x c?o?. ?o?y?e???e pe?y???a?? ??a??? ??? co?ep?e?c??o?a?? ?y?y?x cc?e?o?a?? c c?o???o?a?e? c?e?e?? ?a ???e?e? ??a? y ??a??x ?ko???ko? ?p ??e?, a ?ak?e ??? ?o???e?? ??ek???oc? ?e?o?a ?? ?a ypokax. French La lecture repetee (LR) est une technique pedagogique validee scientifiquement suivant laquelle les eleves lisent a plusieurs reprises le meme texte. On ne sait pas bien actuellement dans quelle mesure les effets de la LR varient selon le niveau des eleves. Les mouvements oculaires constituent un moyen d'examiner de pres ces effets pedagogiques parce qu'ils permettent de mesurer des changements subtils qui se produisent au cours de la LR. L'etude presentee ici s'est interessee aux changements dans le comportement de lecture d'eleves de 2e annee prealablement divises en deux groupes selon leur niveau de lecture. Les participants ont lu un texte adapte a leur niveau dans lequel des mots peu frequents et tres frequents apparaissaient a quatre reprises pendant une session donnee, et leurs mouvements oculaires ont ete enregistres. Les resultats confirment ceux des recherches anterieures et laissent penser que la LR a facilite la lecture dans les deux groupes, surtout dans le cas des mots de faible frequence. Les resultats ont fait apparaitre a la fois des similitudes et des differences dans la structure des resultats des lecteurs faibles et forts. En outre, les resultats impliquent que les effets ont ete plus grands pour les lecteurs moins performants parce qu'ils ont progresse davantage pour les mots tres frequents, alors que les effets etaient moindres pour les lecteurs les plus performants. Ces resultats ont des implications pour le developpement des recherches recourant aux mouvements oculaires portant sur la lecture des jeunes eleves et l'efficacite de la LR en classe.</t>
  </si>
  <si>
    <t>[Zawoyski, Andrea M.; Ardoin, Scott P.] Univ Georgia, Sch Psychol Program, Dept Educ Psychol, Athens, GA 30602 USA; [Binder, Katherine S.] Mt Holyoke Coll, Dept Psychol &amp; Educ, S Hadley, MA 01075 USA</t>
  </si>
  <si>
    <t>University System of Georgia; University of Georgia; Mount Holyoke College</t>
  </si>
  <si>
    <t>Zawoyski, AM (corresponding author), Univ Georgia, Sch Psychol Program, Dept Educ Psychol, Athens, GA 30602 USA.</t>
  </si>
  <si>
    <t>zawoyski@uga.edu; spardoin@uga.edu; kbinder@mtholyoke.edu</t>
  </si>
  <si>
    <t>Institute of Education Sciences, U.S. Department of Education [R305A100496]</t>
  </si>
  <si>
    <t>Institute of Education Sciences, U.S. Department of Education(US Department of Education)</t>
  </si>
  <si>
    <t>The research reported here was supported by the Institute of Education Sciences, U.S. Department of Education, through Grant R305A100496 to the University of Georgia. The opinions expressed are those of the authors and do not represent views of the Institute of Education Sciences or the U.S. Department of Education.</t>
  </si>
  <si>
    <t>10.1002/rrq.91</t>
  </si>
  <si>
    <t>WOS:000351852300003</t>
  </si>
  <si>
    <t>Mavletova, A</t>
  </si>
  <si>
    <t>Mavletova, Aigul</t>
  </si>
  <si>
    <t>A gamification effect in longitudinal web surveys among children and adolescents</t>
  </si>
  <si>
    <t>INTERNATIONAL JOURNAL OF MARKET RESEARCH</t>
  </si>
  <si>
    <t>RESPONSE OPTIONS</t>
  </si>
  <si>
    <t>The paper measures a gamification effect in longitudinal web surveys among children and adolescents 7-15 years old. Two waves of the study were conducted using a volunteer online access panel in Russia among 737 children. Respondents were randomly assigned to one of the three conditions in the first wave without changing the treatment in the second wave: (1) a text-only survey, (2) a visual survey and (3) a gamified survey. Though in the first wave of the study respondents found it more enjoyable and easier to complete the gamified survey, no differences in participation rates were found between the conditions in the second wave. Contrary to expectations, a higher breakoff was found in the gamified condition. Moreover, it produced lower test-retest reliability correlations than the text-only and visual conditions in all survey questions. The promising gamification effect found in the first wave of the study faded in the second wave. It seems that implementing gamified elements in longitudinal web surveys might differ from the implementation of gamified elements in cross-sectional surveys.</t>
  </si>
  <si>
    <t>[Mavletova, Aigul] Natl Res Univ, Higher Sch Econ, Moscow 101000, Russia</t>
  </si>
  <si>
    <t>Mavletova, A (corresponding author), Natl Res Univ, Higher Sch Econ, Dept Sociol, Fac Social Sci, Myasnickaya 9-11, Moscow 101000, Russia.</t>
  </si>
  <si>
    <t>amavletova@hse.ru</t>
  </si>
  <si>
    <t>Klimova, Aigul/A-7616-2014</t>
  </si>
  <si>
    <t>Klimova, Aigul/0000-0001-7407-2072</t>
  </si>
  <si>
    <t>National Research University - Higher School of Economics' Academic Fund Program [14-01-0036]</t>
  </si>
  <si>
    <t>National Research University - Higher School of Economics' Academic Fund Program</t>
  </si>
  <si>
    <t>This study (research grant No 14-01-0036) was supported by the National Research University - Higher School of Economics' Academic Fund Program in 2014/2015. The author would also like to thank Prof. Inna Deviatko for generating her interest in research among children and Anton Klymov for his help with designing the gamified questionnaire.</t>
  </si>
  <si>
    <t>1470-7853</t>
  </si>
  <si>
    <t>2515-2173</t>
  </si>
  <si>
    <t>INT J MARKET RES</t>
  </si>
  <si>
    <t>Int. J. Market Res.</t>
  </si>
  <si>
    <t>10.2501/IJMR-2015-035</t>
  </si>
  <si>
    <t>CJ3HL</t>
  </si>
  <si>
    <t>WOS:000355373900008</t>
  </si>
  <si>
    <t>Sekerina, IA; Sauermann, A</t>
  </si>
  <si>
    <t>Sekerina, Irina A.; Sauermann, Antje</t>
  </si>
  <si>
    <t>Visual attention and quantifier-spreading in heritage Russian bilinguals</t>
  </si>
  <si>
    <t>SECOND LANGUAGE RESEARCH</t>
  </si>
  <si>
    <t>eye-tracking; heritage language; quantifier-spreading; Russian; universal quantifiers; visual attention</t>
  </si>
  <si>
    <t>INDIVIDUAL-DIFFERENCES; WORKING-MEMORY; LANGUAGE; COMPREHENSION; CHILDREN</t>
  </si>
  <si>
    <t>It is well established in language acquisition research that monolingual children and adult second language learners misinterpret sentences with the universal quantifier every and make quantifier-spreading errors that are attributed to a preference for a match in number between two sets of objects. The present Visual World eye-tracking study tested bilingual heritage Russian-English adults and investigated how they interpret of sentences like Every alligator lies in a bathtub in both languages. Participants performed a sentence-picture verification task while their eye movements were recorded. Pictures showed three pairs of alligators in bathtubs and two extra objects: elephants (Control condition), bathtubs (Overexhaustive condition), or alligators (Underexhaustive condition). Monolingual adults performed at ceiling in all conditions. Heritage language (HL) adults made 20% q-spreading errors, but only in the Overexhaustive condition, and when they made an error they spent more time looking at the two extra bathtubs during the Verb region. We attribute q-spreading in HL speakers to cognitive overload caused by the necessity to integrate conflicting sources of information, i.e. the spoken sentences in their weaker, heritage, language and attention-demanding visual context, that differed with respect to referential salience.</t>
  </si>
  <si>
    <t>[Sekerina, Irina A.] CUNY, New York, NY USA; [Sauermann, Antje] Univ Potsdam, Potsdam, Germany</t>
  </si>
  <si>
    <t>City University of New York (CUNY) System; University of Potsdam</t>
  </si>
  <si>
    <t>Sekerina, IA (corresponding author), CUNY Coll Staten Isl, Dept Psychol, 2800 Victory Blvd,4S-108, Staten Isl, NY 10314 USA.</t>
  </si>
  <si>
    <t>irina.sekerina@csi.cuny.edu</t>
  </si>
  <si>
    <t>Sekerina, Irina/S-2422-2019; Sekerina, Irina A./M-7669-2015</t>
  </si>
  <si>
    <t>Sekerina, Irina/0000-0003-3859-3000; Sekerina, Irina A./0000-0003-3859-3000; Sauermann, Antje/0000-0002-8698-7402</t>
  </si>
  <si>
    <t>0267-6583</t>
  </si>
  <si>
    <t>1477-0326</t>
  </si>
  <si>
    <t>SECOND LANG RES</t>
  </si>
  <si>
    <t>Second Lang. Res.</t>
  </si>
  <si>
    <t>10.1177/0267658314537292</t>
  </si>
  <si>
    <t>AX4NA</t>
  </si>
  <si>
    <t>WOS:000346907900004</t>
  </si>
  <si>
    <t>Tan, TX; Major, D; Marn, T; Na, E; Jackson, AL</t>
  </si>
  <si>
    <t>Tan, Tony Xing; Major, Deborah; Marn, Travis; Na, Eunkyung; Jackson, Andrea L.</t>
  </si>
  <si>
    <t>Adopted children's country of origin and post-adoption parent-child relationship quality: Findings from the United States National Survey of Adoptive Parents (NSAP)</t>
  </si>
  <si>
    <t>Adoption; Parent-child relationship quality; Country of origin</t>
  </si>
  <si>
    <t>BEHAVIOR PROBLEMS; INTERNATIONAL ADOPTEES; MENTAL-HEALTH; FOSTER-CARE; ADJUSTMENT; DISORDERS; FAMILIES; AGE; MALTREATMENT; PERFORMANCE</t>
  </si>
  <si>
    <t>In this paper, we investigated adoptive parent-child relationship quality as a function of the adopted children's country of origin, pre-adoption adversity, age at placement, age, gender, and special healthcare needs status. From the 2007 National Survey of Adoptive Parents (NSAP; N = 2089), we identified 1906 families that had adopted children from the US foster care system, US private agencies, China, Guatemala, Russia and South Korea. Regression analysis showed that when country of origin was the sole predictor, adoption from the US private agencies (beta = .18, p &lt; .001), China (beta = .21, p &lt; .001), Russia (beta = .06, p &lt; .05) and South Korea (beta = .07, p &lt; .05) predicted higher parent-child relationship quality score than adoption from the US foster care system (referent) (R-2 = 5.59%). Adoption from Guatemala was not different from adoption from the US foster care system in parent-child relationship quality (beta = -.01, p &gt; .10). In the absence of country of origin, being a boy (beta = -.10, p &lt; .05), older age at placement (beta = -.20, p &lt; .001), older age (beta = -.11, p &lt; .001), having special healthcare needs (beta = -.19, p &lt; .001), and more pre-adoption adversity (beta = -.08, p &lt; .05) all significantly predicted lower parent-child relationship quality scores (R-2 = 17.56%). When country of origin and the above variables were entered into the regression model simultaneously, being a boy, age at placement, age, and special healthcare needs status remained significant. However, none of the countries of origin except China (beta = .07, p &lt; .05) remained significant in predicting higher parent-child relationship score. Our findings showed that the unique circumstances that fueled the availability of children from different countries to become available for adoption played some role in parent-child relationship quality. However, the adopted children's gender, age at placement, age, and special healthcare needs were more predictive of post-adoption parent-child relationship quality. (C) 2014 Elsevier Ltd. All rights reserved.</t>
  </si>
  <si>
    <t>[Tan, Tony Xing; Major, Deborah; Marn, Travis; Na, Eunkyung; Jackson, Andrea L.] Univ S Florida, Tampa, FL 33620 USA</t>
  </si>
  <si>
    <t>State University System of Florida; University of South Florida</t>
  </si>
  <si>
    <t>Tan, TX (corresponding author), Univ S Florida, Coll Educ, Dept Educ &amp; Psychol Studies, 4202 E Fowler Ave, Tampa, FL 33620 USA.</t>
  </si>
  <si>
    <t>tan@usf.edu</t>
  </si>
  <si>
    <t>Tan, Tony/0000-0001-9496-3470</t>
  </si>
  <si>
    <t>10.1016/j.childyouth.2014.12.001</t>
  </si>
  <si>
    <t>CB3DF</t>
  </si>
  <si>
    <t>WOS:000349507700013</t>
  </si>
  <si>
    <t>Wood, J; Neels, K; Kil, T</t>
  </si>
  <si>
    <t>Wood, Jonas; Neels, Karel; Kil, Tine</t>
  </si>
  <si>
    <t>The educational gradient of childlessness and cohort parity progression in 14 low fertility countries</t>
  </si>
  <si>
    <t>DEMOGRAPHIC RESEARCH</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</si>
  <si>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</si>
  <si>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</si>
  <si>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</si>
  <si>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</si>
  <si>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</si>
  <si>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</si>
  <si>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Kil, Tine/R-3047-2016; Neels, Karel K.D./S-4337-2016; /S-1478-2016</t>
  </si>
  <si>
    <t>Kil, Tine/0000-0002-4076-7519; Neels, Karel K.D./0000-0002-6067-6075; Wood, Jonas/0000-0002-8344-9481</t>
  </si>
  <si>
    <t>MAX PLANCK INST DEMOGRAPHIC RESEARCH</t>
  </si>
  <si>
    <t>ROSTOCK</t>
  </si>
  <si>
    <t>KONRAD-ZUSE-STR1, ROSTOCK, 18057, GERMANY</t>
  </si>
  <si>
    <t>1435-9871</t>
  </si>
  <si>
    <t>DEMOGR RES</t>
  </si>
  <si>
    <t>Demogr. Res.</t>
  </si>
  <si>
    <t>DEC 9</t>
  </si>
  <si>
    <t>10.4054/DemRes.2014.31.46</t>
  </si>
  <si>
    <t>AU9JP</t>
  </si>
  <si>
    <t>WOS:000345908800001</t>
  </si>
  <si>
    <t>Nelson, DA; Coyne, SM; Swanson, SM; Hart, CH; Olsen, JA</t>
  </si>
  <si>
    <t>Nelson, David A.; Coyne, Sarah M.; Swanson, Savannah M.; Hart, Craig H.; Olsen, Joseph A.</t>
  </si>
  <si>
    <t>Parenting, relational aggression, and borderline personality features: Associations over time in a Russian longitudinal sample</t>
  </si>
  <si>
    <t>DEVELOPMENT AND PSYCHOPATHOLOGY</t>
  </si>
  <si>
    <t>PSYCHOLOGICAL CONTROL; PATERNAL INVOLVEMENT; INTENT ATTRIBUTIONS; PHYSICAL AGGRESSION; EMERGING ADULTHOOD; DISORDER SYMPTOMS; CHILDHOOD; RISK; ADOLESCENCE; PERCEPTIONS</t>
  </si>
  <si>
    <t>Crick, Murray-Close, and Woods (2005) encouraged the study of relational aggression as a developmental precursor to borderline personality features in children and adolescents. A longitudinal study is needed to more fully explore this association, to contrast potential associations with physical aggression, and to assess generalizability across various cultural contexts. In addition, parenting is of particular interest in the prediction of aggression or borderline personality disorder. Early aggression and parenting experiences may differ in their long-term prediction of aggression or borderline features, which may have important implications for early intervention. The currrent study incorporated a longitudinal sample of preschool children (84 boys, 84 girls) living in intact, two-parent biological households in Voronezh, Russia. Teachers provided ratings of children's relational and physical aggression in preschool. Mothers and fathers also self-reported their engagement in authoritative, authoritarian, permissive, and psychological controlling forms of parenting with their preschooler. A decade later, 70.8% of the original child participants consented to a follow-up study in which they completed self-reports of relational and physical aggression and borderline personality features. The multivariate results of this study showed that preschool relational aggression in girls predicted adolescent relational aggression. Preschool aversive parenting (i.e., authoritarian, permissive, and psychologically controlling forms) significantly predicted aggression and borderline features in adolescent females. For adolescent males, preschool authoritative parenting served as a protective factor against aggression and borderline features, whereas authoritarian parenting was a risk factor for later aggression.</t>
  </si>
  <si>
    <t>[Nelson, David A.; Coyne, Sarah M.; Swanson, Savannah M.; Hart, Craig H.; Olsen, Joseph A.] Brigham Young Univ, Provo, UT 84606 USA</t>
  </si>
  <si>
    <t>Brigham Young University</t>
  </si>
  <si>
    <t>Nelson, DA (corresponding author), Brigham Young Univ, Sch Family Life, 2102C JFSB, Provo, UT 84606 USA.</t>
  </si>
  <si>
    <t>david_nelson@byu.edu</t>
  </si>
  <si>
    <t>Nelson, David A/A-8306-2008</t>
  </si>
  <si>
    <t>0954-5794</t>
  </si>
  <si>
    <t>1469-2198</t>
  </si>
  <si>
    <t>DEV PSYCHOPATHOL</t>
  </si>
  <si>
    <t>Dev. Psychopathol.</t>
  </si>
  <si>
    <t>10.1017/S0954579414000388</t>
  </si>
  <si>
    <t>Psychology, Developmental</t>
  </si>
  <si>
    <t>AM8VQ</t>
  </si>
  <si>
    <t>WOS:000340156800017</t>
  </si>
  <si>
    <t>Hiekel, N; Liefbroer, AC; Poortman, AR</t>
  </si>
  <si>
    <t>Hiekel, Nicole; Liefbroer, Aart C.; Poortman, Anne-Rigt</t>
  </si>
  <si>
    <t>Income pooling strategies among cohabiting and married couples: A comparative perspective</t>
  </si>
  <si>
    <t>MONEY MANAGEMENT; DEMOGRAPHIC-TRANSITION; UNION FORMATION; MANAGING MONEY; UNITED-STATES; COHABITATION; COMMITMENT; BEHAVIOR; FAMILY; ORGANIZATION</t>
  </si>
  <si>
    <t>BACKGROUND Studies explaining why cohabiters are more likely to keep money separate than spouses have mainly focused on selection processes, without taking into account the heterogeneity within both union types in levels of commitment. Cross-national studies are rare and have predominantly included Northern and Western European countries, the United States, and Canada. OBJECTIVE This study explains the higher likelihood of cohabiters to keep income separate by selection as well as commitment factors and explores country differences, including countries from Central and Eastern Europe. METHODS Using data from the Generations and Gender Surveys of Bulgaria, France, Georgia, Germany, Romania, and Russia, N=41,456 cohabiting and married individuals are studied. Binary logistic regression models of the likelihood that respondents keep money separate are calculated. RESULTS Across countries, higher education, female labor market participation, both partners being employed, short union duration, absence of joint children, presence of separation thoughts, and (for cohabiters) a lack of marital intentions are the most persistent correlates of keeping money separate. Differences between cohabiters and married couples are reduced when selection and commitment are taken into account, but are still significant. Cross-national variation in the effect of cohabitation on keeping separate purses is persistent. CONCLUSION Different money management strategies of cohabiters and spouses can be explained to some extent by selection processes and inherent differences in the level of commitment within cohabitation and marriage. Countries also differ in the socio-economic context and norms concerning the way intimate relationships are organized which might lead to persistent differences in the way cohabiting and married couples organize their income.</t>
  </si>
  <si>
    <t>[Hiekel, Nicole; Liefbroer, Aart C.] NIDI, NL-2502 AR The Hague, Netherlands; [Hiekel, Nicole; Liefbroer, Aart C.] Univ Groningen, NL-9700 AB Groningen, Netherlands; [Liefbroer, Aart C.] Vrije Univ Amsterdam, Fac Social Sci, Amsterdam, Netherlands; [Poortman, Anne-Rigt] Univ Utrecht, Fac Social &amp; Behav Sci, NL-3508 TC Utrecht, Netherlands</t>
  </si>
  <si>
    <t>University of Groningen; Vrije Universiteit Amsterdam; Utrecht University</t>
  </si>
  <si>
    <t>Hiekel, N (corresponding author), NIDI, POB 11650, NL-2502 AR The Hague, Netherlands.</t>
  </si>
  <si>
    <t>hiekel@nidi.nl</t>
  </si>
  <si>
    <t>Poortman, Anne-Rigt/F-1588-2013</t>
  </si>
  <si>
    <t>Liefbroer, Aart/0000-0002-7884-3150</t>
  </si>
  <si>
    <t>MAY 15</t>
  </si>
  <si>
    <t>10.4054/DemRes.2014.30.55</t>
  </si>
  <si>
    <t>AH1PS</t>
  </si>
  <si>
    <t>WOS:000335893900001</t>
  </si>
  <si>
    <t>Johnson, DE; Dovbnya, SV; Morozova, TU; Richards, MA; Bogdanova, JG</t>
  </si>
  <si>
    <t>Johnson, Dana E.; Dovbnya, Svyatoslav V.; Morozova, Tatiana U.; Richards, Melinda A.; Bogdanova, Julia G.</t>
  </si>
  <si>
    <t>FROM INSTITUTIONAL CARE TO FAMILY SUPPORT: DEVELOPMENT OF AN EFFECTIVE EARLY INTERVENTION NETWORK IN THE NIZHNY NOVGOROD REGION, RUSSIAN FEDERATION, TO SUPPORT FAMILY CARE FOR CHILDREN AT RISK FOR INSTITUTIONALIZATION</t>
  </si>
  <si>
    <t>INFANT MENTAL HEALTH JOURNAL</t>
  </si>
  <si>
    <t>BEHAVIOR PROBLEMS; SCALE; RELIABILITY; VALIDITY</t>
  </si>
  <si>
    <t>ABSTRACT Despite efforts of the government to reform child protection, Russia continues to rely on institutional care due to the lack of support services for families in crisis, children with disabilities, and foster and adoptive parents.The project goal was to establish a replicable professional model that would direct the child welfare system in the Nizhny Novgorod Region away from institutional care and toward services for young children and their families that reduce the risk of institutionalization. The program was carried out over a 3-year period through a public-private partnership, which included the Ministries of Social Policy and Health of the Nizhny Novgorod Region, Firefly, and KPMG with partial funding by the United States Agency for International Development (USAID). Participation of professionals was excellent, attitudinal changes were extensive, and there were significant improvements in the understanding and utilization of early intervention concepts. The number of visits to program sites increased from essentially none to almost 1,000/month during the course of the project. Difficulties employing standardized child-based measures of success and developing ministry data-collection systems were encountered. Changes within the child welfare system in Russia are possible, but require a knowledgeable and adequately funded and supported program within regions receptive to change.</t>
  </si>
  <si>
    <t>[Johnson, Dana E.] Univ Minnesota, Minneapolis, MN 55454 USA; [Dovbnya, Svyatoslav V.; Morozova, Tatiana U.; Richards, Melinda A.] Firefly Inc, Arlington, VA USA; [Bogdanova, Julia G.] KPMG, Corp Citizenship &amp; Sustainabil, Moscow, Russia</t>
  </si>
  <si>
    <t>Johnson, DE (corresponding author), Univ Minnesota, Dept Pediat, Div Neonatol, 6th Floor East Bldg,MB622,2450 Riverside Ave, Minneapolis, MN 55454 USA.</t>
  </si>
  <si>
    <t>johns008@umn.edu</t>
  </si>
  <si>
    <t>WILEY-BLACKWELL</t>
  </si>
  <si>
    <t>0163-9641</t>
  </si>
  <si>
    <t>1097-0355</t>
  </si>
  <si>
    <t>INFANT MENT HEALTH J</t>
  </si>
  <si>
    <t>Infant Ment. Health J.</t>
  </si>
  <si>
    <t>10.1002/imhj.21433</t>
  </si>
  <si>
    <t>AC5YT</t>
  </si>
  <si>
    <t>WOS:000332597600010</t>
  </si>
  <si>
    <t>Walden, JS</t>
  </si>
  <si>
    <t>Walden, Joshua S.</t>
  </si>
  <si>
    <t>The 'Yidishe Paganini': Sholem Aleichem's Stempenyu, the Music of Yiddish Theatre and the Character of the Shtetl Fiddler</t>
  </si>
  <si>
    <t>JOURNAL OF THE ROYAL MUSICAL ASSOCIATION</t>
  </si>
  <si>
    <t>This article explores the music of Yiddish theatre in early twentieth-century New York by considering multiple adaptations of Russian Jewish author Sholem Aleichem's 1888 novel Stempenyu, about a klezmer violinist, which was transformed into two theatrical productions in 1907 and 1929, and finally inspired a three-movement recital work for accompanied violin by Joseph Achron. The multiple versions of Stempenyu present the eponymous musician as an allegory for the ambivalent role of the shtetl - the predominantly Jewish small town of Eastern Europe - in defining diasporic Jewish life in Europe and America, and as a medium for the sonic representation of shtetl culture as it was reformulated in the memories of the first generations of Jewish immigrants. The variations in the evocations of Eastern European klezmer in these renderings of Stempenyu indicate complex changes in the ways Jewish immigrants and their children conceived of their connection to Eastern Europe over four decades. The paper concludes by viewing changes in the symbolic character type of the shtetl fiddler in its most famous and recent manifestation, in the stage and screen musical Fiddler on the Roof.</t>
  </si>
  <si>
    <t>[Walden, Joshua S.] Univ Oxford Merton Coll, Oxford, England</t>
  </si>
  <si>
    <t>jwalden2@jhu.edu</t>
  </si>
  <si>
    <t>0269-0403</t>
  </si>
  <si>
    <t>1471-6933</t>
  </si>
  <si>
    <t>J ROY MUSIC ASSN</t>
  </si>
  <si>
    <t>J. Roy. Music. Assoc.</t>
  </si>
  <si>
    <t>10.1080/02690403.2014.886428</t>
  </si>
  <si>
    <t>AF4DB</t>
  </si>
  <si>
    <t>WOS:000334660500003</t>
  </si>
  <si>
    <t>Zelensky, EK</t>
  </si>
  <si>
    <t>Zelensky, Elizabeth Kristofovich</t>
  </si>
  <si>
    <t>Bud' gotov razvedchik delu chestnomu/'Be Prepared, Scout, for Honorable Deeds' Russian Scouting as a School for Liberalism</t>
  </si>
  <si>
    <t>Russian 'scouts; liberalism; childhood; lichnost'; diaspora; OI Pantukhoff; Natsional'no Trudovoi Soiuz</t>
  </si>
  <si>
    <t>The subject of this article is the relationship between liberalism, scouting and childhood in late Imperial Russia and among the Russian diaspora from 1920. It is a study of liberalism as an emotive tie rather than a political phenomenon - a community of sentiment metonymically tied to the emotional content of the idyll of gentry childhood, as this was first expressed in Leo Tolstoy's Childhood. Through O.I. Pantukhoff (1882-1973), the founder of Russian scouting, it traces the development of Russian scouting within Russia before 1917 and among the Russian political diaspora after 1920 as an institutional vehicle for such liberal values as self-development, initiative and individuality (lichnost'). Today, Russian scouting continues to exist in the major centers of Russian emigration, and has reappeared in Russia itself, testifying to the liberal sentiment as a continuing aspect of Russian norms for childhood. The institution of Russian scouting, as reflected in the personal papers and memoirs of Pantukhoff, gives us an entry into the emotional culture of liberalism; helps us expand our historical perspectives beyond the parameters of its study as a failed political movement, and acknowledge its continuing presence in the Russian cultural semio-sphere.</t>
  </si>
  <si>
    <t>Georgetown Univ, Grad Liberal Studies Program, Washington, DC 20057 USA</t>
  </si>
  <si>
    <t>Georgetown University</t>
  </si>
  <si>
    <t>Zelensky, EK (corresponding author), Georgetown Univ, Grad Liberal Studies Program, Washington, DC 20057 USA.</t>
  </si>
  <si>
    <t>zelenske@georgetown.edu</t>
  </si>
  <si>
    <t>10.1163/18763316-04102010</t>
  </si>
  <si>
    <t>AI5BW</t>
  </si>
  <si>
    <t>WOS:000336881400010</t>
  </si>
  <si>
    <t>Parent Diaries and the Child Study Movement in Late Imperial and Early Soviet Russia</t>
  </si>
  <si>
    <t>RUSSIAN REVIEW</t>
  </si>
  <si>
    <t>SCIENCE; WORK</t>
  </si>
  <si>
    <t>Parent diaries of child development and early upbringingsometimes referred to as mothers' diariesare an important source in the historiography of Russian childhood. The article situates the production of Russian parent diaries, as practice and discourse, in the history of the Russian child study movement between the 1880s and the 1930s. It traces the key socio-cultural and professional contexts in which parent diaries were initially promoted in Russia between the Great Reforms and the First World War. It discusses in greater detail two diaries published in the mid-1910s (those of A. F. Levonevskii and E. K. Krichevskaia) as examples of very different kinds of positioning of Russian parents on the boundaries of expertise in early child development, care and education (vospitanie). It then analyzes the way in which some Russian psychologists (especially N. A. Rybnikov) enrolled parental diary-keeping as an objective methodology in psychology in the late 1910s-early 1920s. In this context, it examines, as a counter-example, the idiosyncratic framing of the diary written by V. A. Rybnikova-Shilova (1923), in which, unusually, maternal subjectivity was explicitly built into the scientific legitimacy of a child development diary. The conclusion sketches out the fate of parent diaries, especially as a method and genre of psychology, up until and beyond the 1936 liquidation of Soviet pedology under Stalin.</t>
  </si>
  <si>
    <t>Univ Durham, Durham DH1 3HP, England</t>
  </si>
  <si>
    <t>Arts and Humanities Research Council [AH/J00362X/1] Funding Source: researchfish; AHRC [AH/J00362X/1] Funding Source: UKRI</t>
  </si>
  <si>
    <t>Arts and Humanities Research Council(UK Research &amp; Innovation (UKRI)Arts &amp; Humanities Research Council (AHRC)); AHRC(UK Research &amp; Innovation (UKRI)Arts &amp; Humanities Research Council (AHRC))</t>
  </si>
  <si>
    <t>0036-0341</t>
  </si>
  <si>
    <t>1467-9434</t>
  </si>
  <si>
    <t>RUSS REV</t>
  </si>
  <si>
    <t>Russ. Rev.</t>
  </si>
  <si>
    <t>10.1111/russ.10689</t>
  </si>
  <si>
    <t>108ZE</t>
  </si>
  <si>
    <t>hybrid, Green Accepted, Green Published</t>
  </si>
  <si>
    <t>WOS:000316334100002</t>
  </si>
  <si>
    <t>Gulevich, OA; Bebenicheva, NV</t>
  </si>
  <si>
    <t>Gulevich, O. A.; Bebenicheva, N. V.</t>
  </si>
  <si>
    <t>Faith in a dangerous world as a factor of attitude to the out-group</t>
  </si>
  <si>
    <t>assessment of out-group; procedural fairness; faith in a dangerous world</t>
  </si>
  <si>
    <t>PROCEDURAL JUSTICE; FUNDAMENTAL DIMENSIONS; SOCIAL WORLDVIEWS; TERROR MANAGEMENT; COMMUNION; AGENCY; PERCEPTION; PREJUDICE; BEHAVIOR; MODEL</t>
  </si>
  <si>
    <t>The link between fairness of inter-group interaction, attitude to the out-group and faith in a dangerous world is looked at. The authors put forward a hypothesis that the stronger a person believes in the dangers of the world, the higher is his assessment of the out-group on the parameter of competence and the lower on the parameter of warmth. This link, however, is mediated by the assessment of the fairness of inter-group interaction. Faith in a dangerous world was measured with the help of the Russian-language version of B. Altmeyer's questionnaire. After that 50 football fans and fifty group leaders from a children's camp spoke about a conflict which had taken place during a football match or in a camp, a conflict which had involved members of the in-group (supporters of the same team or other group leaders), members of the out-group (supporters of a different football club or parents), and the umpire (the referee or the camp administration). They all assessed fairness of the umpire and the members of the out-group. The findings partially supported the hypothesis, but demonstrated group specificity in understanding fairness.</t>
  </si>
  <si>
    <t>Gulevich, Olga/0000-0003-3806-5064</t>
  </si>
  <si>
    <t>157IQ</t>
  </si>
  <si>
    <t>WOS:000319890200012</t>
  </si>
  <si>
    <t>Soldatova, GU; Rasskazova, BI</t>
  </si>
  <si>
    <t>Soldatova, G. U.; Rasskazova, B. I.</t>
  </si>
  <si>
    <t>The role of parents in ensuring the child's Internet security</t>
  </si>
  <si>
    <t>Parental mediation; online risks and threats; adolescents Internet activity; Russian Kids online; EU Kids Online</t>
  </si>
  <si>
    <t>MEDIATION</t>
  </si>
  <si>
    <t>The paper looks at the types and effectiveness of the parental actions in the process of children Internet use. There is secondary analysis of the data from 1025 pairs of adolescents and their parents (from the seven federal regions of Russia) based on the EU Kids online methodology. Classification of the parental strategies taking into account situation in Russia is suggested (explanations and active medication, restrictions and bans, monitoring) and reliable scales for their measurement are developed. According to the data, because of the digital divide and underestimation of risks Parents mostly don't use technical restriction to control their children's Internet use. Parental participation doesn't depend on child's gender but reduces as the child gets older and is related to the dominant pattern of Internet activity. Parental use of restrictions and bans correlates to decreased likelihood of meeting Internet risks and threats because of general decrease in the Internet activity while explanations and active mediation is related to children's better appraisal of risks and seeking parental support. Practical recommendations taking into account pattern of Internet activity and children's interests in the Internet are discussed.</t>
  </si>
  <si>
    <t>soldatova.galina@gmail.com; e.i.rasskazova@gmail.com</t>
  </si>
  <si>
    <t>Rasskazova, Elena/I-6603-2012</t>
  </si>
  <si>
    <t>Rasskazova, Elena/0000-0002-9648-5238</t>
  </si>
  <si>
    <t>WOS:000319890200001</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</si>
  <si>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</si>
  <si>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</si>
  <si>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</si>
  <si>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</si>
  <si>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</si>
  <si>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</si>
  <si>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</si>
  <si>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</si>
  <si>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</si>
  <si>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</si>
  <si>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</si>
  <si>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</si>
  <si>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</si>
  <si>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0168-6577</t>
  </si>
  <si>
    <t>1572-9885</t>
  </si>
  <si>
    <t>EUR J POPUL</t>
  </si>
  <si>
    <t>Eur. J. Popul.</t>
  </si>
  <si>
    <t>10.1007/s10680-012-9279-9</t>
  </si>
  <si>
    <t>094NJ</t>
  </si>
  <si>
    <t>WOS:000315270700003</t>
  </si>
  <si>
    <t>Swift, M</t>
  </si>
  <si>
    <t>Swift, Megan</t>
  </si>
  <si>
    <t>The Bronze Horseman Rides Again: The Stalinist Reimaging of Alexander Pushkin's Mednyi vsadnik, 1928-53</t>
  </si>
  <si>
    <t>In this article I explore how book illustrations played a crucial role in the emergence of Alexander Pushkin's Mednyi vsadnik (The Bronze Horseman, 1833) at the heart of Stalin-era literary culture and public education. A contested part of the Soviet canon in the 1920s, The Bronze Horseman made a remarkable come-back in the 1930s thanks to the Stalinist campaigns to exalt Pushkin in fanatical jubilee celebrations of 1937 and 1949, reclaim Russian classical literature and rehabilitate heroes from the national past such as Peter the Great. This article looks at how six illustrated versions of the poem by five different artists reflected, and were manipulated to reflect, Stalin-era cultural messaging. I discuss how editors and publishers strategically re-positioned the modernist Bronze Horseman illustrations by World of Art leader Alexander Benois, recasting them as children's literature. I go on to examine the complicated relationship between three new socialist realist illustrated versions of The Bronze Horseman in 1949, by Igor' Ershov, Mikhail Grigor'ev and Mikhail Rodionov, and competing values placed on Siege of Leningrad commemoration, the ban on Leningrad exceptionalism and the 1949 Pushkin jubilee itself. Finally, I comment on the pivotal role played by the Stalinist era in the inception of The Bronze Horseman as illustrated literature for mass consumption and a core part of the public school curriculum.</t>
  </si>
  <si>
    <t>Univ Victoria, Victoria, BC V8W 2Y2, Canada</t>
  </si>
  <si>
    <t>University of Victoria</t>
  </si>
  <si>
    <t>Swift, M (corresponding author), Univ Victoria, Victoria, BC V8W 2Y2, Canada.</t>
  </si>
  <si>
    <t>10.1111/russ.10679</t>
  </si>
  <si>
    <t>075HL</t>
  </si>
  <si>
    <t>WOS:000313875300002</t>
  </si>
  <si>
    <t>Vasilyeva, Z</t>
  </si>
  <si>
    <t>Vasilyeva, Zinaida</t>
  </si>
  <si>
    <t>THE 1960S AND THE DEVELOPMENT OF MASS CULTURE: NOTES ON THE SOVIET VARIANT OF MODERNITY</t>
  </si>
  <si>
    <t>AB IMPERIO-STUDIES OF NEW IMPERIAL HISTORY AND NATIONALISM IN THE POST-SOVIET SPACE</t>
  </si>
  <si>
    <t>In her essay, Zinaida Vasilyeva engages in polemics with Mark Lipovetsky. Her major argument consists of three points: first, she disagrees that the abbreviation ITR correctly describes the discourse and culture analyzed in Lipovetsky's article. In the Soviet context, this abbreviation could have signified a highly qualified engineer, as well as a middle-level technician or a qualified and experienced worker. She thinks that the discourse described by Lipovetsky is a general enlightenment (progressors') discourse of the scholarly and technical intelligentsia (nauchno-tekhnicheskaia intelligentsia). ITRs and NTIs are not synonymous. Moreover, engineers and scientists (representing hard sciences) did not compose a community with a shared culture and discourse. This was true from neither the emic nor the etic point of view. Their worlds were divided by strict administrative and symbolic boundaries. Vasilyeva suggests that the very attempt to contrast the engineer discourse with some humanities discourse preserves traces of the old competition between Soviet elite groups. In her view, the examples discussed by Lipovetsky do not prove the existence of the ITR discourse. Instead, they document a controversial and problematic discourse about the modernity of the Russian, Soviet and post-Soviet intelligentsia. This discourse focused on issues such as industrialization, the emergence of mass culture, the technocratic elite, and so on. Vasilyeva's second point of criticism is directed at the ITR culture/discourse which, she claims, characterizes a highly diverse mass of Soviet consumers of culture, including an average representative of the humanities. She interprets the emergence of such mass cultural consumption in the postwar USSR as a sign of the development of modern society, when the change of the urban social-demographic landscape was accompanied by the appearance of new identities and cultural models. While Vasilyeva agrees that representatives of technical professions composed the majority of the population with higher education - that is, of the Soviet middle class - she insists that this Soviet intelligentsia of the epoch of the 1960s represented a generational cohort rather than a professional group. Institutes of higher education and new industrial enterprises served as their spaces of socialization where they could set up clubs, youth theaters and other groups of interests, and develop and test new behavioral and cultural models and discourses. For the intelligentsia of the 1960s, generational networking played such a crucial role because of their social orphanhood: their fathers perished during World War II or lagged behind their children in terms of education. As a social phenomenon, the postwar generation left behind their parents and thus could not rely on traditional family examples and models. Vasilyeva finds examples of their new Soviet subjectivities in movies by the director Marlen Khutsiev, whose protagonists are very Soviet yet also very modern. New gender roles were also tested in the movies of the 1960s. Vasilyeva refutes Lipovetsky's view on the role of women in the ITR culture (obedient lover or 'war bride') with examples of female protagonists in Mikhail Romm's Nine Days of One Year, and in Khutsiev's The Il'ich Gate, and  July Rain. Finally, Vasilyeva turns to progressors' ideology and essentialism as features of the ITR discourse. She sees the former as an enlightenment project that displays nothing specifically Soviet. Moreover, didacticism characterized not only the technical but also the humanitarian elites who associated themselves with the prerevolutionary Russian intelligentsia and regarded themselves as the bulwark of true Russian culture. Already in the nineteenth century,  romantic anti-capitalism and rejection of the European-type social-economic transformations was bringing together left and right, radical and conservative intellectual traditions that shared the ideal of Russia's special path. Vasilyeva contends that essentialism is endemic to almost all Russian intellectual trends. Lipovetsky's concept of the ITR community, in her view, is construed in the same essentialist mode.</t>
  </si>
  <si>
    <t>[Vasilyeva, Zinaida] Univ Neuchatel, Inst Ethnol, Neuchatel, Switzerland</t>
  </si>
  <si>
    <t>University of Neuchatel</t>
  </si>
  <si>
    <t>Vasilyeva, Z (corresponding author), Univ Neuchatel, Inst Ethnol, Neuchatel, Switzerland.</t>
  </si>
  <si>
    <t>zvasilyeva@gmail.com</t>
  </si>
  <si>
    <t>REDAKTSIYA ZHURNALA AB IMPERIO</t>
  </si>
  <si>
    <t>PO BOX 157, KAZAN, 420015, RUSSIA</t>
  </si>
  <si>
    <t>2166-4072</t>
  </si>
  <si>
    <t>2164-9731</t>
  </si>
  <si>
    <t>AB IMP</t>
  </si>
  <si>
    <t>Ab Imp.</t>
  </si>
  <si>
    <t>10.1353/imp.2013.0025</t>
  </si>
  <si>
    <t>V8R1Q</t>
  </si>
  <si>
    <t>WOS:000421891700011</t>
  </si>
  <si>
    <t>Malykh, SB; Tikhomirova, TV; Jou, S; Vey, V; Rodich, M; Misozhnikova, EB; Davydova, YA; Kovas, YV</t>
  </si>
  <si>
    <t>Malykh, S. B.; Tikhomirova, T. V.; Jou, S.; Vey, V.; Rodich, M.; Misozhnikova, E. B.; Davydova, Yu. A.; Kovas, Yu V.</t>
  </si>
  <si>
    <t>The structure of interrelation of cognitive characteristics and performance in arithmetic in preschoolers: a cross-cultural analysis</t>
  </si>
  <si>
    <t>arithmetic operations; cognitive functions; cross-cultural differences; socio-cultural; genetic and linguistic factors</t>
  </si>
  <si>
    <t>The paper presents findings of a cross-cultural study of the structure of interrelation of cognitive characteristics and performance in arithmetic in older preschool children of the Russian Federation (the Russian population), The Kirgiz Republic (the Kirgiz and Dungan populations) and the People's Republic of China (the Chinese population). Participation of the Dungan population allowed the authors to test the hypothesis of the universality of mechanisms underlying individual differences in mathematical performance. The study has shown that in all the populations studied it is only tasks requiring skills of working with non-symbolically expressed quantities and their symbolic equivalents that are meaningful predictors of success in performing arithmetic operations in preschool age.</t>
  </si>
  <si>
    <t>[Malykh, S. B.; Tikhomirova, T. V.; Jou, S.; Vey, V.; Rodich, M.; Misozhnikova, E. B.; Davydova, Yu. A.; Kovas, Yu V.] Russian Acad Educ, Inst Psychol, Moscow, Russia</t>
  </si>
  <si>
    <t>Psychological Institute, Russian Academy of Education</t>
  </si>
  <si>
    <t>Malykh, SB (corresponding author), Russian Acad Educ, Inst Psychol, Moscow, Russia.</t>
  </si>
  <si>
    <t>malykhsb@mail.ru</t>
  </si>
  <si>
    <t>Malykh, Sergey/I-3697-2013; Tikhomirova, Tatiana/N-3016-2014; Malykh, Sergey/ITT-3000-2023; Kovas, Yulia/L-7116-2019</t>
  </si>
  <si>
    <t>Malykh, Sergey/0000-0002-3786-7447; Tikhomirova, Tatiana/0000-0002-6748-763X; Malykh, Sergey/0000-0002-3786-7447; Kovas, Yulia/0000-0001-9633-6374</t>
  </si>
  <si>
    <t>066NO</t>
  </si>
  <si>
    <t>WOS:000313227700013</t>
  </si>
  <si>
    <t>Aassve, A; Arpino, B; Goisis, A</t>
  </si>
  <si>
    <t>Aassve, Arnstein; Arpino, Bruno; Goisis, Alice</t>
  </si>
  <si>
    <t>Grandparenting and mothers' labour force participation: A comparative analysis using the generations and gender survey</t>
  </si>
  <si>
    <t>CHILD-CARE; EASTERN-EUROPE; FERTILITY; GRANDCHILDREN; PATTERNS; TRANSITION; TRANSFERS; FAMILIES; FRANCE; MODELS</t>
  </si>
  <si>
    <t>BACKGROUND It is well known that the provision of public childcare plays an important role for women labour force participation and its availability varies tremendously across countries. In many countries, informal childcare is also important and typically provided by the grandparents, but its role on mothers' employment is not yet well understood. Understanding the relationship between labour supply decisions and grandparental childcare is complex. While the provision of grandparental childcare is clearly a function of the social and institutional context of a country, it also depends on family preferences, which are typically unobserved in surveys. OBJECTIVE We analyze the role of informal childcare provided by grandparents on mothers' labour force participation keeping unobserved preferences into account. METHODS Bivariate probit models with instrumental variables are estimated on data from seven countries (Bulgaria, France, Georgia, Germany, Hungary, Russia and The Netherlands) drawn from the Generations and Gender Survey. RESULTS We find that only in some countries mothers' employment is positively and significantly associated with grandparents providing childcare. In other countries, once we control for unobserved preferences, we do not find this effect. CONCLUSIONS The role of grandparents is an important element to reconcile work and family for women in some countries. Our results show the importance of considering family preferences and country differences when studying the relationship between grandparental childcare and mothers' labour supply. COMMENTS Our results are consistent with previous research on this topic. However, differently from previous studies, we conduct separate analyses by country and show that the effect of grandparental childcare varies considerably. The fact that we also include in the analyses Bulgaria, Hungary, Russia and Georgia is an important novelty as there are no studies on this issue for these countries.</t>
  </si>
  <si>
    <t>[Aassve, Arnstein] Bocconi Univ, Milan, Italy; [Goisis, Alice] London Sch Econ, London, England</t>
  </si>
  <si>
    <t>Bocconi University; University of London; London School Economics &amp; Political Science</t>
  </si>
  <si>
    <t>Aassve, A (corresponding author), Bocconi Univ, Milan, Italy.</t>
  </si>
  <si>
    <t>arnstein.aassve@unibocconi.it; bruno.arpino@upf.edu; A.Goisis@lse.ac.uk</t>
  </si>
  <si>
    <t>arpino, bruno/G-2775-2013; Arpino, Bruno/AAF-3867-2019</t>
  </si>
  <si>
    <t>arpino, bruno/0000-0002-8374-3066; AASSVE, ARNSTEIN/0000-0002-9980-8610; Goisis, Alice/0000-0002-3038-0337</t>
  </si>
  <si>
    <t>JUL 10</t>
  </si>
  <si>
    <t>10.4054/DemRes.2012.27.3</t>
  </si>
  <si>
    <t>972IH</t>
  </si>
  <si>
    <t>WOS:000306270000001</t>
  </si>
  <si>
    <t>Johnstone, J; Gibbs, A</t>
  </si>
  <si>
    <t>Johnstone, Jocelyn; Gibbs, Anita</t>
  </si>
  <si>
    <t>'Love them to bits; spend time with them; have fun with them': New Zealand parents' views of building attachments with their newly adopted Russian children</t>
  </si>
  <si>
    <t>JOURNAL OF SOCIAL WORK</t>
  </si>
  <si>
    <t>attachment; children; intercountry adoption; parents; parenting; social work</t>
  </si>
  <si>
    <t>INTERCOUNTRY ADOPTION; FAMILIES</t>
  </si>
  <si>
    <t>Focus groups and semi-structured interviews were conducted with 15 parents from New Zealand who had adopted Russian born children. The aim of the research was to explore the ways in which parents establish and build their parenting and attachment relationships with their 'new' children. Findings: Findings revealed the immense commitment, child-centred focus, and conscious parenting of parents. The range of strategies used to build relationships and attachments included: quality time, play, touch and holding, and communication. Parents' high levels of commitment were established through preparation to adopt, especially the acquisition of knowledge about and understanding of attachment issues. Support groups, notably other adoptive parents were also critical to enhancing relationships between children and their adoptive parents. Fathers were actively engaged in the process of building attachments. Applications: Intercountry adoptive parenting is a special kind of parenting, especially because of the challenges presented by children often neglected or abused prior to adoption. Helping prepare parents for both the rewards and challenges of intercountry adoption and supporting them post-adoption still needs to be improved by professional social work services. Acknowledgement of parents' and children's resilience and strengths that they bring to the new relationship will help create realistic expectations on the part of professionals and would-be adopters.</t>
  </si>
  <si>
    <t>[Gibbs, Anita] Univ Otago, Dept Social Work &amp; Community Dev, Dunedin 9054, New Zealand</t>
  </si>
  <si>
    <t>University of Otago</t>
  </si>
  <si>
    <t>Gibbs, A (corresponding author), Univ Otago, Dept Social Work &amp; Community Dev, POB 56, Dunedin 9054, New Zealand.</t>
  </si>
  <si>
    <t>anita.gibbs@otago.ac.nz</t>
  </si>
  <si>
    <t>1468-0173</t>
  </si>
  <si>
    <t>1741-296X</t>
  </si>
  <si>
    <t>J SOC WORK</t>
  </si>
  <si>
    <t>J. Soc. Work</t>
  </si>
  <si>
    <t>10.1177/1468017310381289</t>
  </si>
  <si>
    <t>924RN</t>
  </si>
  <si>
    <t>WOS:000302709100001</t>
  </si>
  <si>
    <t>Ager, A; Blake, C; Stark, L; Daniel, T</t>
  </si>
  <si>
    <t>Ager, Alastair; Blake, Courtney; Stark, Lindsay; Daniel, Tsufit</t>
  </si>
  <si>
    <t>Child protection assessment in humanitarian emergencies: Case studies from Georgia, Gaza, Haiti and Yemen</t>
  </si>
  <si>
    <t>Child protection; Violence; Emergency assessment; Child Protection Working Group; Gaza; Georgia; Haiti; Yemen</t>
  </si>
  <si>
    <t>Objectives: The paper reviews the experiences of conducting child protection assessments across four humanitarian emergencies where violence and insecurity, directly or indirectly, posed a major threat to children. We seek to identify common themes emerging from these experiences and propose ways to guide the planning and implementation of assessments that effectively identify, and suggest means of response to, threats to children's rights and well-being in emergency settings. Methods: In the context of a field evaluation of an inter-agency resource kit, crisis settings where an inter-agency assessment of child protection had been considered in the period August 2008 to July 2010 were identified. Email correspondence, telephone-based structured interviews and documentary review collated information from child protection coordinating agencies from a total of twenty sites, the minority of which had proceeded to complete an assessment. This paper presents case studies of the experience in Georgia (following the conflict between Russian and Georgian forces in August 2008), Gaza (following the Israeli military incursion beginning in December 2008), Haiti (following the earthquake of January 2010), and Yemen (following the ceasefire agreement between the government and rebel forces in early 2010). Case study findings: In each setting the context of the humanitarian emergency is outlined. The processes of the planning (and, where appropriate, implementation) of the child protection assessment is described. Where available, the findings of the child protection assessment and their use in shaping interventions are summarized. Practice implications: Case studies document experience across humanitarian settings widely divergent in terms of the nature of the emergency, social-political context, and institutional capacity. Despite such differences, analysis suggests securing inter-agency coordination, preparation and capacity building, and means of ensuring timeliness of findings to be recurrent themes in the effective mobilization of an effective assessment able to inform programming. (C) 2011 Elsevier Ltd. All rights reserved.</t>
  </si>
  <si>
    <t>[Ager, Alastair; Blake, Courtney; Stark, Lindsay; Daniel, Tsufit] Columbia Univ, Mailman Sch Publ Hlth, PFMH, New York, NY 10032 USA</t>
  </si>
  <si>
    <t>Columbia University</t>
  </si>
  <si>
    <t>Ager, A (corresponding author), Columbia Univ, Mailman Sch Publ Hlth, PFMH, 60 Haven Ave,Floor B-4,Suite 432, New York, NY 10032 USA.</t>
  </si>
  <si>
    <t>Ager, Alastair/0000-0002-9474-3563</t>
  </si>
  <si>
    <t>10.1016/j.chiabu.2011.08.004</t>
  </si>
  <si>
    <t>864BN</t>
  </si>
  <si>
    <t>WOS:000298212100011</t>
  </si>
  <si>
    <t>Alexseev, MA</t>
  </si>
  <si>
    <t>Alexseev, Mikhail A.</t>
  </si>
  <si>
    <t>Societal security, the security dilemma, and extreme anti-migrant hostility in Russia</t>
  </si>
  <si>
    <t>JOURNAL OF PEACE RESEARCH</t>
  </si>
  <si>
    <t>ethnic relations; immigration attitudes; migration; Russia; societal security; the security dilemma</t>
  </si>
  <si>
    <t>PUBLIC-OPINION; GENDER-GAP; IMMIGRATION; ATTITUDES; THREAT; SECURITIZATION; INTEGRATION; MINORITIES; PREJUDICE; FEAR</t>
  </si>
  <si>
    <t>The societal security theory posits that extreme anti-migrant hostility - such as demands to deport all migrants unconditionally - emerges when host communities see migration as a threat to the survival of their group identity. An alternative interpretation - the immigration security dilemma - attributes extreme hostility to the human tendency to prepare for the worst under uncertainty when central authority weakens. Does extreme intergroup hostility relate more to threats framed in terms of group survival or to those framed in terms of uncertainty about government capacity and migration effects? I investigate this question empirically with the Russian national survey data (2005, N = 680) asking who in Russia supports the deportation of all internal and external migrants, legal and illegal, and their children to their places of origin - an extreme and widespread view that would require forced population movements not seen in the region since Stalin's Great Terror. In multivariate tests, agreement with the societal security (survival) rhetoric explained about five percent of variation in support for unconditional, wholesale deportation of migrants; agreement with the security dilemma (uncertainty) rhetoric - about 20%. A comparison of attitudes in the same survey to Armenian, Uzbek, Chechen, and Chinese migrants and the association of each ethnic group with different types of security threat further support this finding. Hostility toward ethnic groups viewed as a weak security threat was more diagnostic of public support for wholesale deportation of migrants than hostility toward groups viewed as a strong security threat.</t>
  </si>
  <si>
    <t>San Diego State Univ, Dept Polit Sci, San Diego, CA 92182 USA</t>
  </si>
  <si>
    <t>California State University System; San Diego State University</t>
  </si>
  <si>
    <t>Alexseev, MA (corresponding author), San Diego State Univ, Dept Polit Sci, San Diego, CA 92182 USA.</t>
  </si>
  <si>
    <t>alexseev@mail.sdsu.edu</t>
  </si>
  <si>
    <t>0022-3433</t>
  </si>
  <si>
    <t>1460-3578</t>
  </si>
  <si>
    <t>J PEACE RES</t>
  </si>
  <si>
    <t>J. Peace Res.</t>
  </si>
  <si>
    <t>10.1177/0022343311406155</t>
  </si>
  <si>
    <t>798QL</t>
  </si>
  <si>
    <t>WOS:000293226200007</t>
  </si>
  <si>
    <t>Kwon, T</t>
  </si>
  <si>
    <t>Kwon, Teckyoung</t>
  </si>
  <si>
    <t>Nabokov's Memory War against Freud</t>
  </si>
  <si>
    <t>AMERICAN IMAGO</t>
  </si>
  <si>
    <t>Nabokov rejects systematic thinkers who engage in social and ideological generalizations. Reading Nabokov and Freud side by side, the author examines the origin of the Russian writer's antipathy toward the psychoanalyst in three steps. First, she surveys the criticism addressing Nabokov's views on Freud to determine if anything has been overlooked. Next, she compares Freud's concept of screen memories to Nabokov's childhood memories. Finally, she juxtaposes Nabokov's art of memory, which is reflected in Lolita, and Freud's system of remembering informing his analysis of the Wolf Man. Throughout, the author suggests how the delight Nabokov finds in both butterfly hunting and fiction writing leads him to engage in generalizations in his own way. This poet, who was also a scientist, engaged in a playful, even joyful, negation of Freud, a scientist who was also a poet. Freud, as a scientist, was compelled to generalize a theory, while Nabokov, as a poet, was ultimately unable to avoid generalizing the deceptive magic of the human psyche, art, and nature. Moreover; without the memory system to which Freud devoted his life, it would have been impossible for Nabokov to produce fiction based on a recollection of the past.</t>
  </si>
  <si>
    <t>Kyung Hee Univ, Sch English, Seoul, South Korea</t>
  </si>
  <si>
    <t>Kyung Hee University</t>
  </si>
  <si>
    <t>Kwon, T (corresponding author), Kyung Hee Univ, Sch English, Seoul, South Korea.</t>
  </si>
  <si>
    <t>teckyoungkwon@hotmail.com</t>
  </si>
  <si>
    <t>0065-860X</t>
  </si>
  <si>
    <t>1085-7931</t>
  </si>
  <si>
    <t>AM IMAGO</t>
  </si>
  <si>
    <t>Am. Imago</t>
  </si>
  <si>
    <t>807CP</t>
  </si>
  <si>
    <t>WOS:000293871400007</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</si>
  <si>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</si>
  <si>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</si>
  <si>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</si>
  <si>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</si>
  <si>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</si>
  <si>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</si>
  <si>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Keselman, O; Cederborg, AC; Linell, P</t>
  </si>
  <si>
    <t>Keselman, Olga; Cederborg, Ann-Christin; Linell, Per</t>
  </si>
  <si>
    <t>That is not necessary for you to know! Negotiation of participation status of unaccompanied children in interpreter-mediated asylum hearings</t>
  </si>
  <si>
    <t>INTERPRETING</t>
  </si>
  <si>
    <t>participation rights; asylum hearing; children; interpreter-mediated talk; side-sequences</t>
  </si>
  <si>
    <t>TALK; COMMUNICATION; CONVERSATION</t>
  </si>
  <si>
    <t>This article is a study of how the participation status of asylum-seeking children is interactively constructed in interpreter-mediated asylum hearings. We have undertaken a discourse analysis of 50 non-repair side-sequences from 26 hearings with Russian-speaking, asylum-seeking children in Sweden. A side-sequence is here defined as a monolingual sequence conducted in only one of the languages involved in the interviews. It involves the interpreter and only one of the primary interlocutors. In this article, four extracts are chosen for a micro-analysis in order to elucidate how interpreters can challenge asylum-seeking children's participant statuses. We show that the right of the child to make his or her voice heard can be challenged, especially when the interpreters exclude, distort, discredit and guide the voices of the children, which is often done with the tacit approval of caseworkers.</t>
  </si>
  <si>
    <t>[Keselman, Olga; Cederborg, Ann-Christin] Linkoping Univ, Dept Behav Sci, SE-58183 Linkoping, Sweden</t>
  </si>
  <si>
    <t>Linkoping University</t>
  </si>
  <si>
    <t>Keselman, O (corresponding author), Linkoping Univ, Swedish Inst Disabil Res, Dept Behav Sci &amp; Learning, SE-58183 Linkoping, Sweden.</t>
  </si>
  <si>
    <t>olga.keselman@liu.se</t>
  </si>
  <si>
    <t>JOHN BENJAMINS PUBLISHING COMPANY</t>
  </si>
  <si>
    <t>1384-6647</t>
  </si>
  <si>
    <t>Interpreting</t>
  </si>
  <si>
    <t>10.1075/intp.12.1.04kes</t>
  </si>
  <si>
    <t>647SX</t>
  </si>
  <si>
    <t>WOS:000281640600004</t>
  </si>
  <si>
    <t>Menchini, L; Redmond, G</t>
  </si>
  <si>
    <t>Menchini, Leonardo; Redmond, Gerry</t>
  </si>
  <si>
    <t>Poverty and deprivation among children in Eastern Europe and Central Asia</t>
  </si>
  <si>
    <t>INTERNATIONAL JOURNAL OF SOCIAL WELFARE</t>
  </si>
  <si>
    <t>child poverty; relative poverty; poverty measures; deprivation; Eastern Europe; Central Asia; millennium development goals</t>
  </si>
  <si>
    <t>Although there is now a large body of literature on poverty in the countries of Eastern Europe and Central Asia, there remains a dearth of comparative analysis of child poverty and wellbeing. This article uses household survey microdata for the period 2001-2003 to compare absolute poverty, relative poverty, material deprivation and participation in schooling among children in five countries: Albania, Bulgaria, Moldova, Russia and Tajikistan. The analysis shows that low absolute levels of household consumption are associated with other deprivation indicators and with children's participation in schooling. The article also highlights the usefulness of relative poverty measures that effectively identify children at risk of exclusion in even the poorest countries in the region. The article concludes by arguing that household consumption is a good indicator of child poverty and deprivation in the region, and that relative poverty measures should be more widely used in monitoring global targets for poverty reduction.</t>
  </si>
  <si>
    <t>[Redmond, Gerry] Univ New S Wales, Social Policy Res Ctr, Sydney, NSW 2052, Australia; [Menchini, Leonardo] UNICEF Innocenti Res Ctr, Florence, Italy</t>
  </si>
  <si>
    <t>University of New South Wales Sydney; Istituto degli Innocenti</t>
  </si>
  <si>
    <t>Redmond, G (corresponding author), Univ New S Wales, Social Policy Res Ctr, Sydney, NSW 2052, Australia.</t>
  </si>
  <si>
    <t>lmenchini@unicef.org; g.redmond@unsw.edu.au</t>
  </si>
  <si>
    <t>Shaheem, Yasmine/A-8703-2018; Redmond, Gerry/B-4104-2013</t>
  </si>
  <si>
    <t>Shaheem, Yasmine/0000-0001-5375-981X; Redmond, Gerry/0000-0001-6440-4416</t>
  </si>
  <si>
    <t>1369-6866</t>
  </si>
  <si>
    <t>1468-2397</t>
  </si>
  <si>
    <t>INT J SOC WELF</t>
  </si>
  <si>
    <t>Int. J. Soc. Welf.</t>
  </si>
  <si>
    <t>10.1111/j.1468-2397.2008.00620.x</t>
  </si>
  <si>
    <t>458AA</t>
  </si>
  <si>
    <t>WOS:000266980200002</t>
  </si>
  <si>
    <t>Lam, JWI; Cheung, WM; Lam, RYH</t>
  </si>
  <si>
    <t>Lam, Joseph W. I.; Cheung, Wai Ming; Lam, Raymond Y. H.</t>
  </si>
  <si>
    <t>Learning to Read The Reading Performance of Hong Kong Primary Students Compared with That in Developed Countries Around the World in PIRLS 2001 and 2006</t>
  </si>
  <si>
    <t>CHINESE EDUCATION AND SOCIETY</t>
  </si>
  <si>
    <t>Being literate is fundamental for learning most school subjects. The International Association for the Evaluation of Educational Achievement (IEA) conducts a regular cycle of studies of children's reading literacy and the factors associated with literacy acquisition in countries around the world. The Progress in International Reading Literacy Study (PIRLS) focuses on the reading attainment of children in their fourth year of schooling and the experiences at home and at school that help them learn how to read well. Designed specifically to measure trends in reading attainment, PIRLS is conducted every five years. The first PIRLS assessment took place in 2001, the second in 2006, and the next is planned for 2011. More than fifty of the countries and regions participating in PIRLS 2001 also took part in the 2006 study, Hong Kong being one such region. Involvement enabled education authorities in the countries and regions to monitor trends in reading attainment across the five-year period from 2001 to 2006. Hong Kong students made substantial progress in 2006 compared with their performance in 2001. In PIRLS 2001, Hong Kong students obtained a mean score of 528 for overall reading attainment and ranked fourteenth out of thirty-five countries and regions. The overall mean reading score in PIRLS 2006 was 564, and Hong Kong was ranked second, only one point below Russia; Singapore ranked fourth; and Taiwan twenty-second. From 2001 to 2006, the number of students reading novels and nonfiction reading material outside school increased, and there was an improvement in the percentage of students reaching high levels in the Index of Students' Attitudes Toward Reading (SATR) and Index of Students' Reading Self-Concept (SRSC). A higher level of parental engagement with their children in reading activities at home was also reported. More teachers had become aware of the importance of students' developing good reading habits. They were offering a wider range of reading materials and reading activities in the classroom. Children were encouraged to choose their own reading material and to read for pleasure. Many schools now had their own written policies on the teaching of reading and their own school reading curriculum. Many schools were providing facilities for children to read before school and during lunchtime, and more and more were involving parents in the promotion of after-school reading activities.</t>
  </si>
  <si>
    <t>[Lam, Joseph W. I.; Cheung, Wai Ming; Lam, Raymond Y. H.] Univ Hong Kong, Fac Educ, Hong Kong, Hong Kong, Peoples R China</t>
  </si>
  <si>
    <t>University of Hong Kong</t>
  </si>
  <si>
    <t>Lam, JWI (corresponding author), Univ Hong Kong, Fac Educ, Hong Kong, Hong Kong, Peoples R China.</t>
  </si>
  <si>
    <t>Cheung, Wai Ming/A-3145-2010</t>
  </si>
  <si>
    <t>1061-1932</t>
  </si>
  <si>
    <t>CHINESE EDUC SOC</t>
  </si>
  <si>
    <t>Chin. Educ. Soc.</t>
  </si>
  <si>
    <t>10.2753/CED1061-1932420301</t>
  </si>
  <si>
    <t>518FJ</t>
  </si>
  <si>
    <t>WOS:000271675700002</t>
  </si>
  <si>
    <t>Fox, KFA</t>
  </si>
  <si>
    <t>Fox, Karen F. A.</t>
  </si>
  <si>
    <t>Za Zdorovye! Soviet Health Posters as Social Advertising</t>
  </si>
  <si>
    <t>JOURNAL OF MACROMARKETING</t>
  </si>
  <si>
    <t>Article; Proceedings Paper</t>
  </si>
  <si>
    <t>Conference on Historical Analysis and Research in Marketing</t>
  </si>
  <si>
    <t>Duke Univ, Durham, NC</t>
  </si>
  <si>
    <t>Duke Univ</t>
  </si>
  <si>
    <t>posters; Soviet Union; social marketing; health education; health promotion; sanitary enlightenment</t>
  </si>
  <si>
    <t>Soviet-era health campaigns relied heavily on posters. Soviet-era health posters can be viewed as social advertising, aiming to attract interest and to motivate behavior change. Health-related posters from major Russian and US collections were analyzed in terms of their themes and the types of appeals used. These posters, promoting cleanliness and better infant and child care and attacking smoking and drunkenness, used a variety of appeals, including use of statistics and graphs, testimonials, appeals to authority, appeals to fight the enemy, and bandwagon, rational and shame appeals. The Institute for Health Education, founded in Moscow in 1928, played a leading role in creating and distributing health posters. The process of identifying themes, selecting artists, reviewing and pretesting posters, and undergoing censorship review is described.</t>
  </si>
  <si>
    <t>Santa Clara Univ, Leavey Sch Business, Santa Clara, CA 95053 USA</t>
  </si>
  <si>
    <t>Fox, KFA (corresponding author), Santa Clara Univ, Leavey Sch Business, 500 El Camino Real, Santa Clara, CA 95053 USA.</t>
  </si>
  <si>
    <t>kfox@scu.edu</t>
  </si>
  <si>
    <t>0276-1467</t>
  </si>
  <si>
    <t>1552-6534</t>
  </si>
  <si>
    <t>J MACROMARKETING</t>
  </si>
  <si>
    <t>J. Macromarketing</t>
  </si>
  <si>
    <t>10.1177/0276146708327623</t>
  </si>
  <si>
    <t>Social Science Citation Index (SSCI); Conference Proceedings Citation Index - Social Science &amp; Humanities (CPCI-SSH)</t>
  </si>
  <si>
    <t>658CI</t>
  </si>
  <si>
    <t>WOS:000282466700007</t>
  </si>
  <si>
    <t>King, AD</t>
  </si>
  <si>
    <t>King, Alexander D.</t>
  </si>
  <si>
    <t>DANCING IN THE HOUSE OF KORYAK CULTURE</t>
  </si>
  <si>
    <t>Conference on Generation P in the Tundra</t>
  </si>
  <si>
    <t>OCT 08-10, 2004-2008</t>
  </si>
  <si>
    <t>Estonian Literary Museum, Tartu, ESTONIA</t>
  </si>
  <si>
    <t>Estonian Literary Museum</t>
  </si>
  <si>
    <t>cultural revival movements; culture in Kamchatka; dance ensembles; ethnic dance; semiotics of dance</t>
  </si>
  <si>
    <t>This paper explores two interrelated themes found in the anthropology of ethnic dance ensembles in Kamchatka, Russia: authenticity and the place of individual in society. I use two elite dance troupes (one professional, the other semi-professional) to analyse local categories of cultural authenticity. People in Kamchatka were vocal about representations of indigenous dance on the stage and critiqued dance performances on the basis of whether or not they lived up to their expectations for a proper representation of traditional forms. These critiques are consistently made with respect to the representations themselves and are wholly detached from ethnic (or other) identities of the performers. They provide insight into the nature of authorised knowledge of cultural traditions in Kamchatka. The second part of the paper explores the role of children's dance ensembles in cultural revival movements in small villages. Performing traditional indigenous Kamchatkan dance is not a case of memorising a set stock of moves and positions but entails finding oneself through an individually creative engagement with a style modelled by elders. In both cases, I argue that a semiotics of dance focuses our attention on what symbols do (as opposed to simply what they mean) within a cultural field.</t>
  </si>
  <si>
    <t>Univ Aberdeen, Aberdeen AB9 1FX, Scotland</t>
  </si>
  <si>
    <t>University of Aberdeen</t>
  </si>
  <si>
    <t>King, AD (corresponding author), Univ Aberdeen, Aberdeen AB9 1FX, Scotland.</t>
  </si>
  <si>
    <t>a.king@abdn.ac.uk</t>
  </si>
  <si>
    <t>King, Alexander/0000-0003-2659-4241</t>
  </si>
  <si>
    <t>Arts &amp; Humanities Citation Index (A&amp;HCI); Conference Proceedings Citation Index - Social Science &amp; Humanities (CPCI-SSH)</t>
  </si>
  <si>
    <t>440YL</t>
  </si>
  <si>
    <t>Bronze, Green Submitted</t>
  </si>
  <si>
    <t>WOS:000265735500008</t>
  </si>
  <si>
    <t>Leete, A</t>
  </si>
  <si>
    <t>Leete, Art</t>
  </si>
  <si>
    <t>THE ROLE OF YOUNG PEOPLE IN RESISTANCE AGAINST THE SOVIET RULE AMONG THE NORTHERN PEOPLES IN THE 1930s-1940s</t>
  </si>
  <si>
    <t>children; the Khanty; the Nenets; resistance; young people</t>
  </si>
  <si>
    <t>At the beginning of the 1930s, the life of the northern peoples in Soviet Russia started to change rapidly. The new way of modernisation which predicted collectivisation, reorganisation of local administrative system, education, and religious life remained rather incomprehensible for the local communities. In many instances, the local groups of the northern peoples resisted these changes. In addition, a few attempts of armed resistance were undertaken. The article analyses some aspects of a prominent uprising which was organised by the Khanty and the Forest Nenets in West Siberia in the early 1930s. This uprising was known among the local indigenous population as Kazym War. The aim is to analyse the limited data that reflects the participation of women and young people in this uprising. As a rule, archival and literary sources do not concentrate on the fate of these groups in the Kazym uprising. However, since life in the northern tundra demands a tight integration of action by all age and gender groups, it may be supposed that men could not be engaged in long-term resistance activities without the support of their family members. While the role of young people seems to be mainly passive in the indigenous resistance of the early Soviet period, some Khanty writers have described in their novels the resistance experience of women and children. I aim to compare the reflections of the young people's role in the Kazym revolt in various sources.</t>
  </si>
  <si>
    <t>Univ Tartu, Tartu, Estonia</t>
  </si>
  <si>
    <t>Leete, A (corresponding author), Univ Tartu, Tartu, Estonia.</t>
  </si>
  <si>
    <t>art.leete@ut.ee</t>
  </si>
  <si>
    <t>Leete, Art/D-1612-2013</t>
  </si>
  <si>
    <t>Leete, Art/0000-0002-5505-0043</t>
  </si>
  <si>
    <t>WOS:000265735500012</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</si>
  <si>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</si>
  <si>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</si>
  <si>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</si>
  <si>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</si>
  <si>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</si>
  <si>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</si>
  <si>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</si>
  <si>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</si>
  <si>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</si>
  <si>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</si>
  <si>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0888-3254</t>
  </si>
  <si>
    <t>1533-8371</t>
  </si>
  <si>
    <t>E EUR POLIT SOC</t>
  </si>
  <si>
    <t>East Eur. Polit. Soc.</t>
  </si>
  <si>
    <t>10.1177/0888325408316530</t>
  </si>
  <si>
    <t>Area Studies; Political Science</t>
  </si>
  <si>
    <t>Area Studies; Government &amp; Law</t>
  </si>
  <si>
    <t>378MY</t>
  </si>
  <si>
    <t>WOS:000261326500003</t>
  </si>
  <si>
    <t>Neumann, M</t>
  </si>
  <si>
    <t>Neumann, Matthias</t>
  </si>
  <si>
    <t>Revolutionizing mind and soul? Soviet youth and cultural campaigns during the New Economic Policy (1921-8)</t>
  </si>
  <si>
    <t>SOCIAL HISTORY</t>
  </si>
  <si>
    <t>During the period of the New Economic Policy (NEP) in Soviet Russia. between 192 1 and 1928, the Bolshevik youth policy was highly ambivalent. of the one hand, the regime tried to suspend the militant, iconoclastic, cultural and revolutionary activism of the Civil War period: on the Other hand, it sought to bring tip children and adolescents with,I revolutionary consciousness. It was a revolution of the mind that the Bolshevik culture designers envisaged when they contemplated shaping a 'future race' and the new socialist person. In order to achieve this, nothing less than a 'cultural revolution' was Called for in 1925 by Nikolai Bukharin in the Komsomol press during the debate on youth morals. According to him, it was meant to lead to a 'fundamental change (perevorot) in the virtues of men, in their habits, in their feeling and desires ill the way they lived their daily life, in their byt (everyday life)-such a fundamental change that will make them into new men I. I Indeed. ill 1923 and 1928 Bukharin's focus was laid firmly on 'cadres' and ideology as the principal levers to be employed in achieving social change. 2 However, the complex and holistic plan for a cultural transformation of society he outlined in 192 Contrasted with the Bolshevik usage of the term in the 1920S when the cultural revolution was primarily understood as class war. The latter notion also became dominant in historical analysis after the publication In 1974 Of Fitzpatrick's intriguing article 'Cultural revolution in Russia 1928-1932'.(3) What is more, however, Fitzpatrick's studies created something of a historical paradigin that bound the term closely to the years 1928 to 1931/2.</t>
  </si>
  <si>
    <t>Univ E Anglia, Norwich NR4 7TJ, Norfolk, England</t>
  </si>
  <si>
    <t>University of East Anglia</t>
  </si>
  <si>
    <t>Neumann, M (corresponding author), Univ E Anglia, Norwich NR4 7TJ, Norfolk, England.</t>
  </si>
  <si>
    <t>0307-1022</t>
  </si>
  <si>
    <t>1470-1200</t>
  </si>
  <si>
    <t>SOC HIST</t>
  </si>
  <si>
    <t>Soc. Hist.</t>
  </si>
  <si>
    <t>10.1080/03071020802268330</t>
  </si>
  <si>
    <t>363WL</t>
  </si>
  <si>
    <t>WOS:000260298100001</t>
  </si>
  <si>
    <t>Bodrova, E</t>
  </si>
  <si>
    <t>Bodrova, Elena</t>
  </si>
  <si>
    <t>Make-believe play versus academic skills: a Vygotskian approach to today's dilemma of early childhood education</t>
  </si>
  <si>
    <t>EUROPEAN EARLY CHILDHOOD EDUCATION RESEARCH JOURNAL</t>
  </si>
  <si>
    <t>17th Annual Meeting of the European-Early-Childhood-Educational-Research-Association</t>
  </si>
  <si>
    <t>AUG 29-SEP 01, 2007</t>
  </si>
  <si>
    <t>Prague, CZECH REPUBLIC</t>
  </si>
  <si>
    <t>European Early Childhood Educ Res Assoc</t>
  </si>
  <si>
    <t>vygotsky; play; scaffolding; (pre)academic skills; child development</t>
  </si>
  <si>
    <t>The article focuses on the Vygotskian approach to high quality early childhood education in light of the challenges facing early childhood educators in Russia and in the West. One of these challenges is the constant pressure to start teaching academic skills at a progressively younger age at the expense of traditional early childhood activities. Vygotskian approach suggests that young children can master necessary prerequisites of academic skills through engagement in mature make-believe play. The article emphasizes the need for the adult scaffolding of play in the current social context and discusses the strategies for such scaffolding.</t>
  </si>
  <si>
    <t>Mid Continent Res Educ &amp; Learning, Denver, CO USA</t>
  </si>
  <si>
    <t>Bodrova, E (corresponding author), Mid Continent Res Educ &amp; Learning, Denver, CO USA.</t>
  </si>
  <si>
    <t>ebodrova@mcrel.org</t>
  </si>
  <si>
    <t>1350-293X</t>
  </si>
  <si>
    <t>1752-1807</t>
  </si>
  <si>
    <t>EUR EARLY CHILD EDUC</t>
  </si>
  <si>
    <t>Eur. Early Child. Educ. Res. J.</t>
  </si>
  <si>
    <t>10.1080/13502930802291777</t>
  </si>
  <si>
    <t>348AR</t>
  </si>
  <si>
    <t>WOS:000259183700007</t>
  </si>
  <si>
    <t>Turton, K</t>
  </si>
  <si>
    <t>Turton, Katy</t>
  </si>
  <si>
    <t>A mother's love or political statement? The role of Mariia Aleksandrovna Ul'ianova in her family's revolutionary struggle</t>
  </si>
  <si>
    <t>WOMENS HISTORY REVIEW</t>
  </si>
  <si>
    <t>For many Russian women, joining the revolutionary movement required an initial rebellion against their parents. However, others had parents who provided steadfast support. This article investigates the ways in which Lenin's mother, Mariia Aleksandrovna Ul'ianova, supported her revolutionary children in their underground activities. It explores the circumstances which enabled Mariia to take such action and considers her motivations for doing so. Though Mariia did not live to see the October revolution, for which her children had striven for almost thirty years, and though it is impossible to know what her feelings about the Soviet regime would have been, it is clear that while Mariia was initially motivated to help her children by maternal love, she did come to sympathise with her children's revolutionary cause.</t>
  </si>
  <si>
    <t>Queens Univ Belfast, Sch Hist &amp; Anthropol, Belfast BT7 1NN, Antrim, North Ireland</t>
  </si>
  <si>
    <t>Queens University Belfast</t>
  </si>
  <si>
    <t>Turton, K (corresponding author), Queens Univ Belfast, Sch Hist &amp; Anthropol, 18 Univ Sq, Belfast BT7 1NN, Antrim, North Ireland.</t>
  </si>
  <si>
    <t>k.turton@qub.ac.uk</t>
  </si>
  <si>
    <t>0961-2025</t>
  </si>
  <si>
    <t>WOMEN HIST REV</t>
  </si>
  <si>
    <t>Woman Hist.</t>
  </si>
  <si>
    <t>10.1080/09612020701446014</t>
  </si>
  <si>
    <t>210II</t>
  </si>
  <si>
    <t>WOS:000249449500007</t>
  </si>
  <si>
    <t>Cooke, LP</t>
  </si>
  <si>
    <t>Cooke, Lynn Prince</t>
  </si>
  <si>
    <t>Policy pathways to gender power: State-level effects on the US division of housework</t>
  </si>
  <si>
    <t>JOURNAL OF SOCIAL POLICY</t>
  </si>
  <si>
    <t>CROSS-NATIONAL PERSPECTIVE; CHILD-SUPPORT ORDERS; HOUSEHOLD LABOR; WELFARE-STATE; UNITED-STATES; ECONOMIC DEPENDENCY; 2ND BIRTHS; OF-LABOR; FAMILY; GERMANY</t>
  </si>
  <si>
    <t>Across industrialised countries, men contribute one-third of the household time in domestic tasks despite women's rising labour force participation. Like a Russian doll, however, the private sphere of the household nests within broader socio-political institutions. Proposed here is a relative gender power model incorporating both individual and policy-derived resources to explain differences in the division of household tasks. The sensitivity of the model to state-level policy differences is tested using data from the second wave of the US National Survey of Families and Households. After controlling for women's individual resources, laws and policies enhancing women's economic circumstances in the event of a divorce such as receipt of transfers, child support and property settlement predict that men in couples perform a greater share of domestic tasks. This evidence confirms that the state can ameliorate gender hierarchies and inequality.</t>
  </si>
  <si>
    <t>L.PCooke@kent.ac.uk</t>
  </si>
  <si>
    <t>Cooke, Lynn Prince/0000-0001-9307-9501</t>
  </si>
  <si>
    <t>0047-2794</t>
  </si>
  <si>
    <t>J SOC POLICY</t>
  </si>
  <si>
    <t>J. Soc. Policy</t>
  </si>
  <si>
    <t>10.1017/S0047279406000584</t>
  </si>
  <si>
    <t>Public Administration; Social Issues; Social Work</t>
  </si>
  <si>
    <t>149MY</t>
  </si>
  <si>
    <t>Green Submitted, Green Accepted</t>
  </si>
  <si>
    <t>WOS:000245152200004</t>
  </si>
  <si>
    <t>Kempe, V; Brooks, PJ; Mironova, N; Pershukova, A; Fedorova, O</t>
  </si>
  <si>
    <t>Kempe, Vera; Brooks, Patricia J.; Mironova, Natalija; Pershukova, Angelina; Fedorova, Olga</t>
  </si>
  <si>
    <t>Playing with word endings: Morphological variation in the learning of Russian noun inflections</t>
  </si>
  <si>
    <t>BRITISH JOURNAL OF DEVELOPMENTAL PSYCHOLOGY</t>
  </si>
  <si>
    <t>DIMINUTIVES; SPEECH; ACQUISITION; GENDER; ACHIEVEMENT; UNITS</t>
  </si>
  <si>
    <t>This paper documents the occurrence of form variability through diminutive 'wordplay', and examines whether this, variability facilitates or hinders morphology acquisition in a richly inflected language. First, in a longitudinal speech corpus of eight Russian mothers conversing with their children (1.6-3.6), and with an adult, the use of diminutive word forms was shown to be pervasive in Russian child-directed, but not adult-directed speech. Importantly, all of the mothers were shown to routinely engage in alternating uses of diminutive and simplex forms of the same nouns within the same conversational episodes. Second, an elicitation experiment was conducted which tested 24 children's (2.7-4.2) productivity in inflecting novel nouns for case. By varying whether children heard the novel nouns in diminutive form, simplex form or both, we show that children benefit from the introduction of words in multiple forms (i.e. showing fewer case-marking errors in this condition). We suggest that pragmatically motivated form variation in child-directed speech (CDS) may have beneficial effects for acquiring richly inflected languages.</t>
  </si>
  <si>
    <t>Univ Stirling, Dept Psychol, Stirling FK9 4LA, Scotland; CUNY, New York, NY 10021 USA; Moscow MV Lomonosov State Univ, Moscow 117234, Russia</t>
  </si>
  <si>
    <t>University of Stirling; City University of New York (CUNY) System; Lomonosov Moscow State University</t>
  </si>
  <si>
    <t>Kempe, V (corresponding author), Univ Stirling, Dept Psychol, Stirling FK9 4LA, Scotland.</t>
  </si>
  <si>
    <t>vera.kempe@stir.ac.uk</t>
  </si>
  <si>
    <t>Kempe, Vera/K-6121-2012; Fedorova, Olga V./D-9388-2012</t>
  </si>
  <si>
    <t>Kempe, Vera/0000-0001-5649-4351; Brooks, Patricia/0000-0001-8030-8811; Fedorova, Olga/0000-0002-8804-2058</t>
  </si>
  <si>
    <t>0261-510X</t>
  </si>
  <si>
    <t>2044-835X</t>
  </si>
  <si>
    <t>BRIT J DEV PSYCHOL</t>
  </si>
  <si>
    <t>Br. J. Dev. Psychol.</t>
  </si>
  <si>
    <t>10.1348/026151006X100675</t>
  </si>
  <si>
    <t>144HH</t>
  </si>
  <si>
    <t>WOS:000244786600007</t>
  </si>
  <si>
    <t>Gomez, ML; Black, RW; Allen, AR</t>
  </si>
  <si>
    <t>Gomez, Mary Louise; Black, Rebecca W.; Allen, Anna-Ruth</t>
  </si>
  <si>
    <t>''Becoming a teacher</t>
  </si>
  <si>
    <t>TEACHERS COLLEGE RECORD</t>
  </si>
  <si>
    <t>Background/Context: In this article, we trace the development of a prospective secondary science teacher as she begins to examine her identity as a White person. We explore how the social languages of her teacher education program challenge, intermingle, and blend with ones she brought to the program from her midwestern small-town childhood and a professional life in science. Research Design: In this case study, we deploy Russian philosopher M. M. Bakhtin's notion of ideological becoming to trace her development from program entry through four semesters of program participation. We show how various fieldwork, course, and volunteer experiences challenge the ways she talks and thinks about herself, her students, teaching, and the roles that race/ethnicity and culture play in these relationships. Research Questions: We ask: How does this prospective teacher understand her identity as a White person? What relationship does she understand that this identity has to teaching students who are from many different cultural backgrounds? What kinds of dilemmas arise for a prospective teacher when she begins to understand who she is as a White person? How does she negotiate them? And what role does her teacher education program play in encouraging and supporting her negotiations? Conclusions/Recommendations: The article concludes by considering what practicing teachers and university teacher educators might do to support new teachers who have begun to question their identities and those of their students, and to craft pedagogy to meet students' needs. Included in the recommendations are considerations for the location of class-room placements for prospective teachers; the nurturing of collaborative relationships between classroom teachers and university teachers; teacher education program pedagogy that promotes critical inquiry into issues of race; and the development of communities of prospective teachers who can struggle with such issues as their identities as racialized beings.</t>
  </si>
  <si>
    <t>[Gomez, Mary Louise] Univ Wisconsin, Dept Curriculum &amp; Instruct, Madison, WI 53706 USA; [Black, Rebecca W.] Univ Calif Irvine, Irvine, CA 92717 USA; [Allen, Anna-Ruth] Univ Rochester, Margaret Warner Grad Sch Educ &amp; Human Dev, Rochester, NY 14627 USA</t>
  </si>
  <si>
    <t>University of Wisconsin System; University of Wisconsin Madison; University of California System; University of California Irvine; University of Rochester</t>
  </si>
  <si>
    <t>Gomez, ML (corresponding author), Univ Wisconsin, Dept Curriculum &amp; Instruct, Madison, WI 53706 USA.</t>
  </si>
  <si>
    <t>TEACHERS COLL OF COLUMBIA UNIV</t>
  </si>
  <si>
    <t>525 W 120TH ST, NEW YORK, NY 10027 USA</t>
  </si>
  <si>
    <t>0161-4681</t>
  </si>
  <si>
    <t>TEACH COLL REC</t>
  </si>
  <si>
    <t>Teach. Coll. Rec.</t>
  </si>
  <si>
    <t>273PE</t>
  </si>
  <si>
    <t>WOS:000253943400002</t>
  </si>
  <si>
    <t>Perelli-Harris, B</t>
  </si>
  <si>
    <t>Perelli-Harris, Brienna</t>
  </si>
  <si>
    <t>The influence of informal work and subjective well-being on childbearing in Post-Soviet Russia</t>
  </si>
  <si>
    <t>POPULATION AND DEVELOPMENT REVIEW</t>
  </si>
  <si>
    <t>LOWEST-LOW FERTILITY; MORTALITY CRISIS; STRESS; HAPPINESS; UNCERTAINTY; POPULATION; TRANSITION; EUROPE; INTENTIONS; EMERGENCE</t>
  </si>
  <si>
    <t>During the transition to a market economy, the population of Russia has experienced widespread economic uncertainty and anomie, and fertility has declined to unprecedentedly low levels. In contrast to western Europe, where very low fertility in large measure reflects postponement of childbearing and increasing childlessness, very low fertility in Russia has been primarily driven by the drastic reduction of second and higher-parity births. This study shows that two factors-subjective well-being and participation in informal work-are significantly associated with wanting and having more than one child. Subjective well-being is a psychological resource that helps people maintain a positive attitude, while participation in informal work may be hypothesized as indicative of an ability to act regardless of labor market insecurity. Although these two factors are not directly related, they can be seen as indicators of the willingness to assume additional responsibilities, including childbearing and childrearing.</t>
  </si>
  <si>
    <t>Univ Wisconsin, Dept Sociol, Ctr Demog &amp; Ecol, Madison, WI 53706 USA</t>
  </si>
  <si>
    <t>University of Wisconsin System; University of Wisconsin Madison</t>
  </si>
  <si>
    <t>Perelli-Harris, B (corresponding author), Univ Wisconsin, Dept Sociol, Ctr Demog &amp; Ecol, Madison, WI 53706 USA.</t>
  </si>
  <si>
    <t>Perelli-Harris, Brienna/0000-0001-8234-4007</t>
  </si>
  <si>
    <t>0098-7921</t>
  </si>
  <si>
    <t>1728-4457</t>
  </si>
  <si>
    <t>POPUL DEV REV</t>
  </si>
  <si>
    <t>Popul. Dev. Rev.</t>
  </si>
  <si>
    <t>10.1111/j.1728-4457.2006.00148.x</t>
  </si>
  <si>
    <t>Demography; Sociology</t>
  </si>
  <si>
    <t>119GG</t>
  </si>
  <si>
    <t>WOS:000243000200005</t>
  </si>
  <si>
    <t>Hardwick, SW</t>
  </si>
  <si>
    <t>Hardwick, Susan W.</t>
  </si>
  <si>
    <t>Nodal heterolocalism and transnationalism at the United States-Canadian border</t>
  </si>
  <si>
    <t>GEOGRAPHICAL REVIEW</t>
  </si>
  <si>
    <t>Canada; heterolocalism; Pacific Northwest; refugees; transnationalism; United States</t>
  </si>
  <si>
    <t>SEGMENTED ASSIMILATION; CHINESE; GEOGRAPHIES; SEGREGATION; IMMIGRATION; NETWORKS; PORTLAND; CHILDREN; ECONOMY; STORY</t>
  </si>
  <si>
    <t>Since the late 1990s Wilbur Zelinsky's theory of heterolocalism has provided human geographers and other social scientists with a new approach to analyzing the spatial patterns and ethnic identities of recent immigrants in the United States. Zelinsky's heterolocal model suggests that, to a degree unknown in the past, new migrants in North American cities may choose to settle in widely dispersed places, rather than in more concentrated ethnic enclaves, while maintaining their ethnic identities. This article expands on and critiques prior work on heterolocalism in Oregon by examining the spatial patterns, ethnic and religious identities, and transnational relationships of two recent refugee groups in three urban areas in the Pacific Northwest. Using data from U.S. and Canadian census records, refugee resettlement agency files, survey questionnaires, structured and unstructured interviews, and participant observation with post-Soviet Russians and Ukrainians in the Vancouver, British Columbia, Seattle, Washington, and Portland, Oregon metropolitan areas, I analyze the spatial patterns and related social networks that define the identities and residential and religious spaces of these groups to test the efficacy of relating heterolocalism and transnationalism across an international boundary. Keywords: Canada, heterolocalism, Pacific Northwest, refugees, transnationalism, United States.</t>
  </si>
  <si>
    <t>Univ Oregon, Eugene, OR 97403 USA</t>
  </si>
  <si>
    <t>University of Oregon</t>
  </si>
  <si>
    <t>Hardwick, SW (corresponding author), Univ Oregon, Eugene, OR 97403 USA.</t>
  </si>
  <si>
    <t>AMER GEOGRAPHICAL SOC</t>
  </si>
  <si>
    <t>120 WALL ST, STE 100, NEW YORK, NY 10005 USA</t>
  </si>
  <si>
    <t>0016-7428</t>
  </si>
  <si>
    <t>GEOGR REV</t>
  </si>
  <si>
    <t>Geogr. Rev.</t>
  </si>
  <si>
    <t>10.1111/j.1931-0846.2006.tb00050.x</t>
  </si>
  <si>
    <t>113XM</t>
  </si>
  <si>
    <t>WOS:000242631300004</t>
  </si>
  <si>
    <t>Rukriglovà, D</t>
  </si>
  <si>
    <t>Rukriglova, Dita</t>
  </si>
  <si>
    <t>The nature of Levinas Judaism</t>
  </si>
  <si>
    <t>FILOZOFIA</t>
  </si>
  <si>
    <t>Czech</t>
  </si>
  <si>
    <t>Levinas; Judaismus; Bible; Talmud</t>
  </si>
  <si>
    <t>The paper focuses on two faces of Levinas' Judaism. First, the author mentions Levinas' significant biographic moments to suggest how rich and deep were the sources that influenced him from his early childhood: Latvian Judaism represented especially by the gaon of Vilno and the so called Musar movement, Russian secondary school, university education in France and Germany, tragedy of shoa and importance of Alliance Israelite Universelle. Next, the author analyses traditional and extra-traditional aspects of Levinas' thought. She concludes that Levinas' Judaism conserves the traditional (actual and modern, nevertheless) reading of Bible as well as Talmud, while adopting the Greek methods of approaching philosophical texts. Theses multiple aspects of Levinas' Judaism do not simply stand in juxtaposition, but make an original synthesis.</t>
  </si>
  <si>
    <t>FF UK, Ustav Filosofie Relig, Prague 11638 1, Czech Republic</t>
  </si>
  <si>
    <t>Charles University Prague</t>
  </si>
  <si>
    <t>Rukriglovà, D (corresponding author), FF UK, Ustav Filosofie Relig, Nam Jana Palacha 2, Prague 11638 1, Czech Republic.</t>
  </si>
  <si>
    <t>BRATISLAVA 1</t>
  </si>
  <si>
    <t>KLEMENSOVA 19, 813 64 BRATISLAVA 1, SLOVAKIA</t>
  </si>
  <si>
    <t>0046-385X</t>
  </si>
  <si>
    <t>Filozofia</t>
  </si>
  <si>
    <t>100LW</t>
  </si>
  <si>
    <t>WOS:000241671600002</t>
  </si>
  <si>
    <t>Partlett, W</t>
  </si>
  <si>
    <t>Breaching cultural worlds with the village school: Educational visions, local initiative, and rural experience at S. T. Shatskii's Kaluga school system, 1919-1932</t>
  </si>
  <si>
    <t>SLAVONIC AND EAST EUROPEAN REVIEW</t>
  </si>
  <si>
    <t>This article examines the village school as all institution of cultural change in early Soviet Russia. Focusing oil a rural progressive school system in the Kaluga province, it juxtaposes elite visions for cultural change (the new curriculum) with popular practice. Rural society resisted many of the new progressive classroom methods. However, they were critical Supporters of new extracurricular school policies, in particular practical hygiene, sanitation, and health awareness methods as well as active community-based festivals and campaigns. By involving children in group activities with concrete transformative effects, these Kaluga schools added a new dimension to childhood experience based oil collective and meaningful action.</t>
  </si>
  <si>
    <t>Univ Oxford Christ Church, Oxford OX1 1DP, England</t>
  </si>
  <si>
    <t>Partlett, W (corresponding author), Univ Oxford Christ Church, Oxford OX1 1DP, England.</t>
  </si>
  <si>
    <t>Partlett, William/0000-0003-2070-8500</t>
  </si>
  <si>
    <t>MANEY PUBLISHING</t>
  </si>
  <si>
    <t>LEEDS</t>
  </si>
  <si>
    <t>HUDSON RD, LEEDS LS9 7DL, ENGLAND</t>
  </si>
  <si>
    <t>0037-6795</t>
  </si>
  <si>
    <t>SLAVON E EUR REV</t>
  </si>
  <si>
    <t>Slav. East Eur. Rev.</t>
  </si>
  <si>
    <t>875ZF</t>
  </si>
  <si>
    <t>WOS:000225462100003</t>
  </si>
  <si>
    <t>Bühler, C</t>
  </si>
  <si>
    <t>Additional work, family agriculture, and the birth of a first or a second child in Russia at the beginning of the 1990s</t>
  </si>
  <si>
    <t>POPULATION RESEARCH AND POLICY REVIEW</t>
  </si>
  <si>
    <t>family agriculture; fertility; Russia; secondary employment; transition period</t>
  </si>
  <si>
    <t>FERTILITY DECLINE; INCOME-DISTRIBUTION; TRANSITION; MEMBERSHIP; POVERTY; EUROPE</t>
  </si>
  <si>
    <t>At the beginning of the transition period, many Russian households faced substantial economic hardships and uncertainties. An economic downturn had become one of the major factors responsible for the significant and rapid decline of Russian fertility. However, many households tried to cope with this situation by engaging in multiple income generating activities and the cultivation of food on private plots of land. The question therefore arises whether these activities had a positive impact on fertility decisions. This paper explores the association between additional employment or subsistence measures (second jobs, part-time self-employment, and part-time family agriculture) and the probability to have a first or a second child in Russia during 1990 and the spring of 1993. Data from 966 respondents from the Russian component of the survey Social Stratification in Eastern Europe after 1989: General Population Survey show that activities that generate an additional income were positively associated with the birth of a second child. This is especially the case if these activities produce half of a respondent's or her household's income. The birth of a second child was also positively associated with the fact that a household consumed food that was cultivated by the household itself. However, none of these activities was significantly connected with the birth of a first child.</t>
  </si>
  <si>
    <t>Max Planck Inst Demog Res, D-18057 Rostock, Germany</t>
  </si>
  <si>
    <t>Max Planck Society</t>
  </si>
  <si>
    <t>Max Planck Inst Demog Res, Konrad Zuse Str 1, D-18057 Rostock, Germany.</t>
  </si>
  <si>
    <t>buehler@demogr.mpg.de</t>
  </si>
  <si>
    <t>0167-5923</t>
  </si>
  <si>
    <t>1573-7829</t>
  </si>
  <si>
    <t>POPUL RES POLICY REV</t>
  </si>
  <si>
    <t>Popul. Res. Policy Rev.</t>
  </si>
  <si>
    <t>10.1023/B:POPU.0000034100.51781.d3</t>
  </si>
  <si>
    <t>835HK</t>
  </si>
  <si>
    <t>WOS:000222473100004</t>
  </si>
  <si>
    <t>Nielsen, HB</t>
  </si>
  <si>
    <t>European gender lessons - Girls and boys at scout camps in Denmark, Portugal, Russia and Slovakia</t>
  </si>
  <si>
    <t>boys; cross-cultural studies; Denmark; equality; gender; girls; Portugal; Russia; Scout Movement; Slovakia</t>
  </si>
  <si>
    <t>The article investigates the tensions between and within models of gender equality and gender complementarity by studying children who are in the midst of learning to apply these gender models in practice. Children (aged 11-15 years) were observed and interviewed while they participated in scout camps in Denmark, Portugal, Slovakia and Russia. Through structural and symbolic gender splits in spaces, positions, activities and competences, children create, reproduce and sometimes challenge the specific gender hierarchies of their culture: they learn the gender lessons of 'heroes and mothers', 'soldiers and waitresses', 'father and child' and 'adult and boy'. The article is based on the project 'One of the Boys? Doing Gender in European Scouting'.</t>
  </si>
  <si>
    <t>Univ Oslo, Ctr Womens Studies &amp; Gender Res, N-0315 Oslo, Norway</t>
  </si>
  <si>
    <t>University of Oslo</t>
  </si>
  <si>
    <t>Nielsen, HB (corresponding author), Univ Oslo, Ctr Womens Studies &amp; Gender Res, POB 1040, N-0315 Oslo, Norway.</t>
  </si>
  <si>
    <t>h.b.nielsen@skk.uio.no</t>
  </si>
  <si>
    <t>10.1177/0907568204043057</t>
  </si>
  <si>
    <t>827JT</t>
  </si>
  <si>
    <t>WOS:000221896400006</t>
  </si>
  <si>
    <t>Hufton, NR; Elliott, JG; Illushin, L</t>
  </si>
  <si>
    <t>Teachers' beliefs about student motivation: similarities and differences across cultures</t>
  </si>
  <si>
    <t>COMPARATIVE EDUCATION</t>
  </si>
  <si>
    <t>SCHOOL; SOCIALIZATION; ADOLESCENTS; ACHIEVEMENT; ENGAGEMENT; EDUCATION; CHILDREN; RUSSIA; SOVIET; LIFE</t>
  </si>
  <si>
    <t>The opinions of 108 teachers, about what influenced adolescent students' motivation and de-motivation, were sought through interview, at sites in each of the UK, the USA and Russia. Teachers' opinions in all three milieux were found to concur - on the positive effects of: parental interest and involvement and parental dissatisfaction; partnership with parents; teacher-student relations; symbolic and material rewards; grades and marks; success in learning - and on the negative effects of some leisure pursuits and of potential post-school unemployment. However, the meaning to be attached to such concurrence is problematised by contextualising apparent agreement within significantly differing local arrangements for, and expectations of: partnership with parents; continuity and duration of teacher-student-parent relations; the development of teachers' professional learning from experience; the deployment of praise and criticism; the pedagogical use of assessment; and the deployment of out-of-school time. Amplifying effects of peer and community subcultures, on the influence of potential unemployment, were also found to differ between contexts. It is concluded that whilst points of concurrence in teachers' opinions are of undoubted interest for any general theory of motivation to learn in school, methods which explore the conceptual system and semantic structure of the background beliefs which inform the expressed opinions that respondents express are urgently needed. The paper argues that we need to be able to model the underlying expectations and constraints which lend structure and priority to the lived experience of being schooled.</t>
  </si>
  <si>
    <t>Univ Sunderland, Sch Educ &amp; Lifelong Learning, Sunderland SR6 0DD, England; Hertzen State Pedag Univ, Dept Gen Pedag, St Petersburg, Russia; St Petersburg State Univ, St Petersburg, Russia</t>
  </si>
  <si>
    <t>University of Sunderland; Herzen State Pedagogical University of Russia; Saint Petersburg State University</t>
  </si>
  <si>
    <t>Hufton, NR (corresponding author), Univ Sunderland, Sch Educ &amp; Lifelong Learning, David Goldman Bldg,St Peters Campus,St Peters Way, Sunderland SR6 0DD, England.</t>
  </si>
  <si>
    <t>Illushin, Leonid S./P-9665-2015</t>
  </si>
  <si>
    <t>Illushin, Leonid S./0000-0002-0962-1538</t>
  </si>
  <si>
    <t>CARFAX PUBLISHING</t>
  </si>
  <si>
    <t>RANKINE RD, BASINGSTOKE RG24 8PR, HANTS, ENGLAND</t>
  </si>
  <si>
    <t>0305-0068</t>
  </si>
  <si>
    <t>COMP EDUC</t>
  </si>
  <si>
    <t>Comp. Educ.</t>
  </si>
  <si>
    <t>10.1080/0305006032000134427</t>
  </si>
  <si>
    <t>733LB</t>
  </si>
  <si>
    <t>WOS:000186000800009</t>
  </si>
  <si>
    <t>Alexeeva, LS</t>
  </si>
  <si>
    <t>On the child molesting in families</t>
  </si>
  <si>
    <t>On the child molesting in families (by Larissa Alexeeva) deals with an acute, though by far not a new for contemporary Russia - problem of brutality towards children in families. The weight of the issue might be felt from statistical fact: every fourth family in Russia features violence towards children. Statistics, sociological survey results, comparisons with the situation, inter alia, in the USA serve as factual base. Child's developing personality is deformed not only by open physical or sexual but also by covert emotional and psychological violence. Yet, media, law enforcement agencies and public face the issue rather tolerantly. Rejection of state paternalism, and widespread non-interference into family life contribute to worsening of the situation, rising degree of its latency. Author suggests some answers to the question: who is guilty of violence to our children? Who and how has to maintain their interests? An alternative is sought to depriving parents of their rights.</t>
  </si>
  <si>
    <t>Russian Acad Educ, Family &amp; Educ State Res Inst, Moscow, Russia</t>
  </si>
  <si>
    <t>Alexeeva, LS (corresponding author), Russian Acad Educ, Family &amp; Educ State Res Inst, Moscow, Russia.</t>
  </si>
  <si>
    <t>39 DIMITROVA UL., 113095 MOSCOW, RUSSIA</t>
  </si>
  <si>
    <t>674KV</t>
  </si>
  <si>
    <t>WOS:000182636700011</t>
  </si>
  <si>
    <t>Red Scouts (children's movement in Russia during the 1920s)</t>
  </si>
  <si>
    <t>Tambov Technol Univ, Tambov, Russia</t>
  </si>
  <si>
    <t>Slezin, AA (corresponding author), Tambov Technol Univ, Tambov, Russia.</t>
  </si>
  <si>
    <t>IZDATELSTVO PRESSA</t>
  </si>
  <si>
    <t>MYASNITSKAIA 24, 101877 MOSCOW, RUSSIA</t>
  </si>
  <si>
    <t>ZE240</t>
  </si>
  <si>
    <t>WOS:000072772200010</t>
  </si>
  <si>
    <t>Lerner, M; Brush, C; Hisrich, R</t>
  </si>
  <si>
    <t>Israeli women entrepreneurs: An examination of factors affecting performance</t>
  </si>
  <si>
    <t>JOURNAL OF BUSINESS VENTURING</t>
  </si>
  <si>
    <t>FEMALE; GENDER</t>
  </si>
  <si>
    <t>This article examines individual factors influencing performance of 200 Israeli women-owned businesses. Whereas research on women entrepreneurs is extensive in developed countries, especially in the United States and Europe, there are comparatively Sew studies of performance of women-owned businesses in non-OECD countries. There is evidence that social structures (work, family, and organized social life) vary among developed and developing countries as these relate to women entrepreneurs. However; these differences have not been considered as they may relate to theories explaining performance elf women-owned businesses. The extent to which existing theories are useful in the context of non-OECD countries is of increasing importance as women ii? these countries are assuming a greater role in enterprise creation and economic development as a result of radical geopolitical and economic policy changes worldwide. In Israel, women stiffer from occupational segregation and typically earn less money than their male counterparts, despite a generally high level of education. Entrepreneurship offers a vehicle for Israeli women to achieve economic parity. Approximately 5.1% of Israeli women are self-employed (compared with 15% of Israeli men) of the 816, 800 Israeli working women. Th is study is the first systematic investigation of performance variation among Israeli women entrepreneurs, thereby contributing to our understanding of women's entrepreneurship in non-OECD countries. Five theoretical perspectives explain performance: individual motivations and goals; social learning (entrepreneurial socialization); network affiliation (contacts and membership in organizations); human capital (level of education, business skills); and environmental influences (location, sectoral participation, and sociopolitical variables). Each of these perspectives is associated with empirical work showing relationships between these individual level factors and performance. Three questions directed this study: (1) Which factors influence the performance of Israeli women entrepreneurs? (2) Which factors explain any variance in performance among businesses established by Israeli women entrepreneurs? (3) How similar are these explanatory)t factors to those found in other countries? A sample of 220 Israeli women business-owners responded to a survey instrument originally composed by Hisrich and Brush (1982, 1985) that was translated into Hebrew and adapted to the particular conditions of the Israeli population. A majority of the questionnaires was distributed at meetings of professional associates of women entrepreneurs and returned by mail, but one-fourth was distributed to women who were not members of any professional association. No significant differences were found between the respondents who were members or non-members of associations. Reliability tearing showed alpha coefficients of 0.65 and higher for scaled questions,,which is acceptable for survey darn. Statistical analyses, including Pearsons's correlations and multiple regressions, examined relationships between factors identified from theoretical perspectives and performance, which was measured by profitability, income, size (number of employees), and revenues. Demographic variables were examined, and the age of the woman entrepreneur's children wets significantly related to profitability (p &lt;.01). The majority of Israeli women entrepreneurs are married and became entrepreneurs after their children were grown. This is consistent with the strong family orientation prevalent in the Israeli culture and the existence of institutional arrangements that support the working ,mother model as long as she gives priority to family responsibilities. Of the five theoretical perspectives, results showed network affiliation, motivation, human capital, and environmental factors affected different aspects of performance, whereas social learning theory or existence of a role model had no significant effect on performance outcomes. Network affiliation was significantly related to profitability (p &lt;.001), and die use of outside advisors also was related to revenue. fn contrast, participation in multiple networks was negatively related to revenue, income, and size of the business. Motivations showed a strong relationship to performance. Factor analysis identified three basic groups of motives: achievement, independence, and economic necessity. Similar to findings in other countries, achievement motives were highly related to personal income, whereas economic necessity was significantly related to both profitability and revenue. Analyses of human capital variables showed mixed results; education level; areas of study, and previous entrepreneurial experience had no effect on previous experience. The fact that this population was highly educated (51% had university degrees) may, have impacted on this result Consistent with prior research findings, previous experience in the industry had a direct and significant effect on performance (p &lt;.001). Previous salaried employment and involvement in the creation of a business were significantly; correlated with sales and number of employees. Results also showed that indexes of women women entrepreneurs' business skills (obtaining financing, budgeting, labor management, and planning ahead) were highly correlated with revenues (p &lt;.01). Regression analysis showed the business skill index significantly related to profitability (p &lt;.01). Environmental factors were significantly related to performance in that the sectoral affiliation (service versus manufacturing) was related ro revenues and employees, but nor to profitability and income. This study supports previous research from the United States and Europe an women entrepreneurs, which found that performance is related to previous industry experience, business skills, and achievement motivation. However, the differential effects of network affiliations was significantly more important for women entrepreneurs in Israel. Affiliation with a single network was highly related to profitability, whereas involvement in multiple networks was detrimental to both revenues and the number of employees. These findings imply that to perform well, Israeli women entrepreneurs should gain related industry experience develop business skills, and seek to achieve success. Most importantly, commitment to a single ,network for support and advice is better than a loose alignment with many support groups. This research has implications for studies of women entrepreneurs in other non-OECD as well as developing countries. In countries such as Russia or China, anecdotal evidence shows self-employment offers women an opportunity to improve their economic status as more capitalistic policies are adopted The extent to which individual factors found important in this study, such as business skills, motivations, previous industry experience, and network affiliation, affect performance in these countries is a topic for future investigation. This study suggests that individual factors affect performance differentially as a consequence of variations in social structures, work organized social life, and family. Future research should explore the extent to which this is the case. Examination of aspects of organizational strategies and government policies as these influence performance is another topic for future study. (C) 1997 Elsevier Science Inc.</t>
  </si>
  <si>
    <t>CASE WESTERN RESERVE UNIV,WEATHERHEAD SCH MANAGEMENT,DEPT MKT &amp; POLICY STUDIES,CLEVELAND,OH 44106; BOSTON UNIV,BOSTON,MA 02215; TEL AVIV UNIV,IL-69978 TEL AVIV,ISRAEL</t>
  </si>
  <si>
    <t>Case Western Reserve University; Boston University; Tel Aviv University</t>
  </si>
  <si>
    <t>wang, bo/D-4056-2014</t>
  </si>
  <si>
    <t>ELSEVIER SCIENCE BV</t>
  </si>
  <si>
    <t>PO BOX 211, 1000 AE AMSTERDAM, NETHERLANDS</t>
  </si>
  <si>
    <t>0883-9026</t>
  </si>
  <si>
    <t>J BUS VENTURING</t>
  </si>
  <si>
    <t>J. Bus. Ventur.</t>
  </si>
  <si>
    <t>10.1016/S0883-9026(96)00061-4</t>
  </si>
  <si>
    <t>XD957</t>
  </si>
  <si>
    <t>WOS:A1997XD95700004</t>
  </si>
  <si>
    <t>[Anonymous]</t>
  </si>
  <si>
    <t>The Institute for the Development of Regional Education</t>
  </si>
  <si>
    <t>RUSSIAN EDUCATION AND SOCIETY</t>
  </si>
  <si>
    <t>The IRRO [Institute for the Development of Regional Education] was created in its new capacity based in the Sverdlovsk Oblast Teacher Refresher Institute, on 4 January 1993 (founded by the Department of Education of the Sverdlovsk Oblast Administration) for the purpose of supplying professional cadres for the regional program of educational development. Among institutions of supplementary professional-pedagogical education in Russia, the IRRO is nontraditional in structure. It is a system that retains the function of supplying continuous education of pedagogical workers on all levels and of all categories; it serves as a center that provides scientific-methodological, expert appraisal, and consultation services to educators, workers in the sphere of beginning (primary) professional education, and nonstate-run educational institutions, and it carries out scientific research work in the field of the sociology, economics, psychology, and the philosophy of education. The leading scientific-training subdivisions of the Institute are departments of educational programs and their departments and applied laboratories; and scientific research laboratories and divisions. The IRRO has branches in Nizhnii Tagil', Novoural'sk (Sverdlovsk-44),Polevskoe, and Kamensk-Ural'skoe. The Institute has considerably expanded its material-technical educational activity: school laboratories with a local network of IBM computers and a pilot scientific research computer laboratory with access to the international information network. Plans also call for the creation of a ''Media Education'' center based on the existing audiovisual complex GAUSS (flexible automated training-synthetic environment), The IRRO has a substantial creative scientific-methodological potential, employing one academician, fourteen doctors of science, forty-nine candidates of science, three honored teachers, and other highly qualified specialists. Through various forms of educational services, the institute offers every worker in the system of education the opportunity to choose his or her own path of professional growth: For upgrading qualifications-preparing for scheduled or nonscheduled certification (to pass the qualification examination), bringing one's knowledge up to date in order to work successfully under current conditions. For undergoing retraining: in the case of those who already have a higher education, acquiring additional education for a new pedagogical profession that does not constitute a regular part of the official list of higher pedagogical educational institutions; in the case of those who have a higher nonpedagogical education, acquiring a certificate enabling them to engage in pedagogical work with children and adolescents, For undergoing training, in the case of those who have a secondary specialized education, acquiring a general higher pedagogical education (for the system of primary professional education). In addition, the normative base for opening a graduate studies program has been prepared. The training is carried out on the basis of educational programs that are formulated by the IRRO's instructor-professorial staff to meet the needs of the territories and in accordance with the mandate of the founder, the Department of Education. The educational program has a three-level structure, and each of the levels is complete in its character. once the trainee finishes the level he is awarded the corresponding document (credential, certificate, or diploma). At the present time, five departments of the Institute are conducting training in accordance with nineteen educational programs that award a certificate. The IRRO's scientific research work accommodates regional educational strategy. -formulation of the national-regional component of the content of education (the ''Regionalization of Education'' project), a model and entire complex of the content and means of certifying pedagogical personnel (the ''Certification of Pedagogical Cadres'' project), and a system of preprofessional and professional pedagogical education (the ''Pedagogical Education'' project). Information on all types of educational services (training in accordance with basic and certification educational programs, consulting, seminars, internship, appraisal, reviewing, and so forth) can be obtained from the departments of the IRRO.</t>
  </si>
  <si>
    <t>M E SHARPE INC</t>
  </si>
  <si>
    <t>ARMONK</t>
  </si>
  <si>
    <t>80 BUSINESS PARK DR, ARMONK, NY 10504</t>
  </si>
  <si>
    <t>1060-9393</t>
  </si>
  <si>
    <t>RUSS EDUC SOC</t>
  </si>
  <si>
    <t>Russ. Educ. Soc.</t>
  </si>
  <si>
    <t>XJ301</t>
  </si>
  <si>
    <t>WOS:A1997XJ30100003</t>
  </si>
  <si>
    <t>Karasawa, M; Little, TD; Miyashita, T; Mashima, M; Azuma, H</t>
  </si>
  <si>
    <t>Japanese children's action-control beliefs about school performance</t>
  </si>
  <si>
    <t>INTERNATIONAL JOURNAL OF BEHAVIORAL DEVELOPMENT</t>
  </si>
  <si>
    <t>MATHEMATICS ACHIEVEMENT; AMERICAN-CHILDREN; SELF; MOTIVATION; ABILITY; CHINESE; AGENCY; FIT</t>
  </si>
  <si>
    <t>Guided by research on German, Russian, and American children, we tested whether the tripartite action-theory model of children's psychological control generalises to Japanese children (grades 2-6, N = 817). Specifically, we used the Control, Agency, and Means-ends Interview (CAMI) to assess whether Japanese children's self-related agency beliefs, general control expectancies, and causality-related means-ends beliefs about their school performance are similar to those of children from other sociocultural contexts. The CAMI has shown strong cross-cultural validity, but it has not been tested in Japanese children. Because the CAMI measurement structure generally validated in this sample and the resulting action-control constructs showed many intercultural similarities. we concluded that the action-control beliefs generalise to Japanese children. The similarities likely reflect inter-cultural commonalities in teaching formats and everyday conceptions of performance in formal schooling contexts. In addition to these important similarities, however, we found inter-cultural differences in the self-related agency beliefs (i.e. patterns that were specific to this Japanese sample). For example, the role of luck: and the relations between effort and ability showed unique patterns in these children (e.g. lower correlations than in other sociocultural settings).</t>
  </si>
  <si>
    <t>MAX PLANCK INST HUMAN DEV &amp; EDUC, D-1000 BERLIN, GERMANY</t>
  </si>
  <si>
    <t>Karasawa, M (corresponding author), SHIRAYURI COLL, GRAD PROGRAM CHILD DEV, 1-25 MIDORIGAOKA, CHOFU, TOKYO 182, JAPAN.</t>
  </si>
  <si>
    <t>0165-0254</t>
  </si>
  <si>
    <t>1464-0651</t>
  </si>
  <si>
    <t>INT J BEHAV DEV</t>
  </si>
  <si>
    <t>Int. J. Behav. Dev.</t>
  </si>
  <si>
    <t>10.1080/016502597385207</t>
  </si>
  <si>
    <t>WR311</t>
  </si>
  <si>
    <t>WOS:A1997WR31100002</t>
  </si>
  <si>
    <t>Blanton, WE; Moorman, GB; Hayes, BA; Warner, ML</t>
  </si>
  <si>
    <t>Effects of participation in the Fifth Dimension on far transfer</t>
  </si>
  <si>
    <t>JOURNAL OF EDUCATIONAL COMPUTING RESEARCH</t>
  </si>
  <si>
    <t>The Fifth Dimension is a distributed literacy consortium comprised of after-school programs located in Boys and Girls Clubs, YM &amp; YWCAs, recreation centers, and public schools across America, Mexico, Australia, Sweden, and Russia. The Fifth Dimension is also a mixed activity system designed to continue the projection of a second psychology [1] and to instantiate cultural-historical activity theory [2]. At the macro level the Fifth Dimension is a cultural system containing rules, artifacts, divisions of labor, and outcomes that appropriate local Fifth Dimension cultures. The four overarching goals of the Fifth Dimension are: 1) to create sustainable activity systems in different institutional settings that instantiate cultural-historical activity theory, 2) provide contexts for children to master knowledge and skills and acquire practices mediating cognitive and social development, 3) deepen our understanding of how the social and individual create each other, and 4) to provide a context in which undergraduates from disciplines such as developmental psychology, communications, and teacher education have opportunities to connect theory with practice and at the same time deliver community service to children in the local community.</t>
  </si>
  <si>
    <t>Appalachian State Univ, Coll Educ, Lab Technol &amp; Learning, Boone, NC 28608 USA</t>
  </si>
  <si>
    <t>University of North Carolina; Appalachian State University</t>
  </si>
  <si>
    <t>Blanton, WE (corresponding author), Appalachian State Univ, Coll Educ, Lab Technol &amp; Learning, Boone, NC 28608 USA.</t>
  </si>
  <si>
    <t>BAYWOOD PUBL CO INC</t>
  </si>
  <si>
    <t>AMITYVILLE</t>
  </si>
  <si>
    <t>26 AUSTIN AVE, AMITYVILLE, NY 11701 USA</t>
  </si>
  <si>
    <t>0735-6331</t>
  </si>
  <si>
    <t>J EDUC COMPUT RES</t>
  </si>
  <si>
    <t>J. Educ. Comput. Res.</t>
  </si>
  <si>
    <t>10.2190/0YAW-FYAN-2T2B-0LP3</t>
  </si>
  <si>
    <t>ZD416</t>
  </si>
  <si>
    <t>WOS:000072683000006</t>
  </si>
  <si>
    <t>Vishnikina, S</t>
  </si>
  <si>
    <t>There are more than a million handicapped children in Russia</t>
  </si>
  <si>
    <t>A presidential edict dated 12 July 1994 abolished the Russian Federation President's Coordinating Committee for Handicapped Affairs. From now on, the Ministry of Social Security will be in charge of handicapped children's affairs. Our correspondent attended a press conference given by A. I. Osadchikh, the deputy minister of social security. It is clear from his remarks that the country's handicapped need immediate help from the state. To this day there is no federal program for problems of the handicapped, no federal system of accounting and reporting. Numbers of handicapped persons are estimated on the basis of aggregate statistics from various departments. There are around five million persons in this country who receive disability pensions, but the actual number of handicapped may be much greater. We lack information about the needs, interests, and aspirations of handicapped persons. The whole policy of benefits, grants, pensions, and provision of transportation is based on approximate data. There is no sector of the national economy that is engaged in making products specifically for handicapped persons. The present infrastructure of society is oriented totally toward healthy people. The issue of creating an obstacle-free environment; problems of rehabilitation, diagnosis, and treatment; the training of specialists to work in this sphere; the fact that the term ''social right'' is not in common use-these and many other topics that are painful for society were discussed at the press conference. For the first time in Russia, the Coordinating Committee prepared a stare report on the condition of handicapped persons in the country. Below we offer excerpts from preparatory materials for the report.</t>
  </si>
  <si>
    <t>10.2753/RES1060-939338046</t>
  </si>
  <si>
    <t>UL439</t>
  </si>
  <si>
    <t>WOS:A1996UL43900002</t>
  </si>
  <si>
    <t>LITTLE, TD; OETTINGEN, G; STETSENKO, A; BALTES, PB</t>
  </si>
  <si>
    <t>CHILDRENS ACTION - CONTROL BELIEFS ABOUT SCHOOL PERFORMANCE - HOW DO AMERICAN CHILDREN COMPARE WITH GERMAN AND RUSSIAN CHILDREN</t>
  </si>
  <si>
    <t>JOURNAL OF PERSONALITY AND SOCIAL PSYCHOLOGY</t>
  </si>
  <si>
    <t>PERCEIVED CONTROL; MIDDLE CHILDHOOD; SELF-EFFICACY; ACADEMIC-ACHIEVEMENT; MEANS-ENDS; LIFE-SPAN; CLASSROOM; ABILITY; PERCEPTIONS; MOTIVATION</t>
  </si>
  <si>
    <t>Using the revised Control, Agency, and Means-ends Interview (T. D. Little, G. Oettingen, &amp; P. B. Baltes, 1995), we compared American children's (Grades 2-6) action-control beliefs about school performance with those of German and Russian children (Los Angeles, n = 657; East Berlin, n = 313; West Berlin, n = 517; Moscow, n = 541). Although we found pronounced cross-setting similarities in the children's everyday causality beliefs about what factors produce school performance, we obtained consistent cross-setting differences in (a) the mean levels of the children's personal agency and control expectancy and (b) the correlational magnitudes between these beliefs and actual school performance. Notably, the American children were at the extremes of the cross-national distributions: (a) they had the highest mean levels of personal agency and control expectancy but (b) the lowest beliefs-performance correlations. Such outcomes indicate that the low beliefs-performance correlations that are frequently obtained in American research appear to be specific to American settings.</t>
  </si>
  <si>
    <t>LITTLE, TD (corresponding author), MAX PLANCK INST HUMAN DEV &amp; EDUC, LENTZEALLEE 94, D-14195 BERLIN, GERMANY.</t>
  </si>
  <si>
    <t>Oettingen, Gabriele/AAX-7631-2021</t>
  </si>
  <si>
    <t>Oettingen, Gabriele/0000-0002-6139-1493</t>
  </si>
  <si>
    <t>0022-3514</t>
  </si>
  <si>
    <t>1939-1315</t>
  </si>
  <si>
    <t>J PERS SOC PSYCHOL</t>
  </si>
  <si>
    <t>J. Pers. Soc. Psychol.</t>
  </si>
  <si>
    <t>10.1037/0022-3514.69.4.686</t>
  </si>
  <si>
    <t>Psychology, Social</t>
  </si>
  <si>
    <t>RY393</t>
  </si>
  <si>
    <t>WOS:A1995RY39300009</t>
  </si>
  <si>
    <t>BREEN, R</t>
  </si>
  <si>
    <t>SAVING ENEMY CHILDREN - SAVE THE CHILDRENS RUSSIAN RELIEF OPERATION, 1921-23</t>
  </si>
  <si>
    <t>When the Russian harvest failed in 1921, the economy had been devastated by years of disasters. Appeals were made to the outside world, and Save the Children was one of the main agencies to respond. Despite reservations about supporting the Soviets, a major advertising campaign was launched, raising large sums of money which were used to open feeding centres in the face of adverse climate and a devastated infrastructure. Facing some critical press coverage, the Fund used advanced media techniques to get its message across. By summer 1923, the famine was over and the Fund had succeeded in feeding up to 675,000 people.</t>
  </si>
  <si>
    <t>BREEN, R (corresponding author), SAVE CHILDREN FUND,17 GROVE LANE,LONDON SE5 8RD,ENGLAND.</t>
  </si>
  <si>
    <t>BLACKWELL PUBL LTD</t>
  </si>
  <si>
    <t>108 COWLEY RD, OXFORD, OXON, ENGLAND OX4 1JF</t>
  </si>
  <si>
    <t>10.1111/j.1467-7717.1994.tb00309.x</t>
  </si>
  <si>
    <t>PE673</t>
  </si>
  <si>
    <t>WOS:A1994PE67300005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</si>
</sst>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39</v>
      </c>
      <c r="AH2">
        <v>0</v>
      </c>
      <c r="AI2">
        <v>0</v>
      </c>
      <c r="AJ2">
        <v>2</v>
      </c>
      <c r="AK2">
        <v>2</v>
      </c>
      <c r="AL2" t="s">
        <v>89</v>
      </c>
      <c r="AM2" t="s">
        <v>90</v>
      </c>
      <c r="AN2" t="s">
        <v>91</v>
      </c>
      <c r="AO2" t="s">
        <v>92</v>
      </c>
      <c r="AP2" t="s">
        <v>93</v>
      </c>
      <c r="AQ2" t="s">
        <v>74</v>
      </c>
      <c r="AR2" t="s">
        <v>94</v>
      </c>
      <c r="AS2" t="s">
        <v>95</v>
      </c>
      <c r="AT2" t="s">
        <v>96</v>
      </c>
      <c r="AU2">
        <v>2023</v>
      </c>
      <c r="AV2">
        <v>154</v>
      </c>
      <c r="AW2" t="s">
        <v>74</v>
      </c>
      <c r="AX2" t="s">
        <v>74</v>
      </c>
      <c r="AY2" t="s">
        <v>74</v>
      </c>
      <c r="AZ2" t="s">
        <v>74</v>
      </c>
      <c r="BA2" t="s">
        <v>74</v>
      </c>
      <c r="BB2" t="s">
        <v>74</v>
      </c>
      <c r="BC2" t="s">
        <v>74</v>
      </c>
      <c r="BD2">
        <v>107120</v>
      </c>
      <c r="BE2" t="s">
        <v>97</v>
      </c>
      <c r="BF2" t="str">
        <f>HYPERLINK("http://dx.doi.org/10.1016/j.childyouth.2023.107120","http://dx.doi.org/10.1016/j.childyouth.2023.107120")</f>
        <v>http://dx.doi.org/10.1016/j.childyouth.2023.107120</v>
      </c>
      <c r="BG2" t="s">
        <v>74</v>
      </c>
      <c r="BH2" t="s">
        <v>74</v>
      </c>
      <c r="BI2">
        <v>9</v>
      </c>
      <c r="BJ2" t="s">
        <v>98</v>
      </c>
      <c r="BK2" t="s">
        <v>99</v>
      </c>
      <c r="BL2" t="s">
        <v>98</v>
      </c>
      <c r="BM2" t="s">
        <v>100</v>
      </c>
      <c r="BN2" t="s">
        <v>74</v>
      </c>
      <c r="BO2" t="s">
        <v>74</v>
      </c>
      <c r="BP2" t="s">
        <v>74</v>
      </c>
      <c r="BQ2" t="s">
        <v>74</v>
      </c>
      <c r="BR2" t="s">
        <v>101</v>
      </c>
      <c r="BS2" t="s">
        <v>102</v>
      </c>
      <c r="BT2" t="str">
        <f>HYPERLINK("https%3A%2F%2Fwww.webofscience.com%2Fwos%2Fwoscc%2Ffull-record%2FWOS:001058716400001","View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74</v>
      </c>
      <c r="AC3" t="s">
        <v>114</v>
      </c>
      <c r="AD3" t="s">
        <v>115</v>
      </c>
      <c r="AE3" t="s">
        <v>116</v>
      </c>
      <c r="AF3" t="s">
        <v>74</v>
      </c>
      <c r="AG3">
        <v>54</v>
      </c>
      <c r="AH3">
        <v>0</v>
      </c>
      <c r="AI3">
        <v>0</v>
      </c>
      <c r="AJ3">
        <v>0</v>
      </c>
      <c r="AK3">
        <v>0</v>
      </c>
      <c r="AL3" t="s">
        <v>117</v>
      </c>
      <c r="AM3" t="s">
        <v>118</v>
      </c>
      <c r="AN3" t="s">
        <v>119</v>
      </c>
      <c r="AO3" t="s">
        <v>120</v>
      </c>
      <c r="AP3" t="s">
        <v>74</v>
      </c>
      <c r="AQ3" t="s">
        <v>74</v>
      </c>
      <c r="AR3" t="s">
        <v>121</v>
      </c>
      <c r="AS3" t="s">
        <v>122</v>
      </c>
      <c r="AT3" t="s">
        <v>123</v>
      </c>
      <c r="AU3">
        <v>2023</v>
      </c>
      <c r="AV3">
        <v>14</v>
      </c>
      <c r="AW3" t="s">
        <v>74</v>
      </c>
      <c r="AX3" t="s">
        <v>74</v>
      </c>
      <c r="AY3" t="s">
        <v>74</v>
      </c>
      <c r="AZ3" t="s">
        <v>74</v>
      </c>
      <c r="BA3" t="s">
        <v>74</v>
      </c>
      <c r="BB3" t="s">
        <v>74</v>
      </c>
      <c r="BC3" t="s">
        <v>74</v>
      </c>
      <c r="BD3">
        <v>1145638</v>
      </c>
      <c r="BE3" t="s">
        <v>124</v>
      </c>
      <c r="BF3" t="str">
        <f>HYPERLINK("http://dx.doi.org/10.3389/fpsyg.2023.1145638","http://dx.doi.org/10.3389/fpsyg.2023.1145638")</f>
        <v>http://dx.doi.org/10.3389/fpsyg.2023.1145638</v>
      </c>
      <c r="BG3" t="s">
        <v>74</v>
      </c>
      <c r="BH3" t="s">
        <v>74</v>
      </c>
      <c r="BI3">
        <v>9</v>
      </c>
      <c r="BJ3" t="s">
        <v>125</v>
      </c>
      <c r="BK3" t="s">
        <v>99</v>
      </c>
      <c r="BL3" t="s">
        <v>126</v>
      </c>
      <c r="BM3" t="s">
        <v>127</v>
      </c>
      <c r="BN3">
        <v>37799519</v>
      </c>
      <c r="BO3" t="s">
        <v>128</v>
      </c>
      <c r="BP3" t="s">
        <v>74</v>
      </c>
      <c r="BQ3" t="s">
        <v>74</v>
      </c>
      <c r="BR3" t="s">
        <v>101</v>
      </c>
      <c r="BS3" t="s">
        <v>129</v>
      </c>
      <c r="BT3" t="str">
        <f>HYPERLINK("https%3A%2F%2Fwww.webofscience.com%2Fwos%2Fwoscc%2Ffull-record%2FWOS:001074841400001","View Full Record in Web of Science")</f>
        <v>View Full Record in Web of Science</v>
      </c>
    </row>
    <row r="4" spans="1:72" x14ac:dyDescent="0.25">
      <c r="A4" t="s">
        <v>72</v>
      </c>
      <c r="B4" t="s">
        <v>130</v>
      </c>
      <c r="C4" t="s">
        <v>74</v>
      </c>
      <c r="D4" t="s">
        <v>74</v>
      </c>
      <c r="E4" t="s">
        <v>74</v>
      </c>
      <c r="F4" t="s">
        <v>131</v>
      </c>
      <c r="G4" t="s">
        <v>74</v>
      </c>
      <c r="H4" t="s">
        <v>74</v>
      </c>
      <c r="I4" t="s">
        <v>132</v>
      </c>
      <c r="J4" t="s">
        <v>106</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74</v>
      </c>
      <c r="AC4" t="s">
        <v>140</v>
      </c>
      <c r="AD4" t="s">
        <v>141</v>
      </c>
      <c r="AE4" t="s">
        <v>142</v>
      </c>
      <c r="AF4" t="s">
        <v>74</v>
      </c>
      <c r="AG4">
        <v>52</v>
      </c>
      <c r="AH4">
        <v>0</v>
      </c>
      <c r="AI4">
        <v>0</v>
      </c>
      <c r="AJ4">
        <v>0</v>
      </c>
      <c r="AK4">
        <v>0</v>
      </c>
      <c r="AL4" t="s">
        <v>117</v>
      </c>
      <c r="AM4" t="s">
        <v>118</v>
      </c>
      <c r="AN4" t="s">
        <v>119</v>
      </c>
      <c r="AO4" t="s">
        <v>120</v>
      </c>
      <c r="AP4" t="s">
        <v>74</v>
      </c>
      <c r="AQ4" t="s">
        <v>74</v>
      </c>
      <c r="AR4" t="s">
        <v>121</v>
      </c>
      <c r="AS4" t="s">
        <v>122</v>
      </c>
      <c r="AT4" t="s">
        <v>143</v>
      </c>
      <c r="AU4">
        <v>2023</v>
      </c>
      <c r="AV4">
        <v>14</v>
      </c>
      <c r="AW4" t="s">
        <v>74</v>
      </c>
      <c r="AX4" t="s">
        <v>74</v>
      </c>
      <c r="AY4" t="s">
        <v>74</v>
      </c>
      <c r="AZ4" t="s">
        <v>74</v>
      </c>
      <c r="BA4" t="s">
        <v>74</v>
      </c>
      <c r="BB4" t="s">
        <v>74</v>
      </c>
      <c r="BC4" t="s">
        <v>74</v>
      </c>
      <c r="BD4">
        <v>1178535</v>
      </c>
      <c r="BE4" t="s">
        <v>144</v>
      </c>
      <c r="BF4" t="str">
        <f>HYPERLINK("http://dx.doi.org/10.3389/fpsyg.2023.1178535","http://dx.doi.org/10.3389/fpsyg.2023.1178535")</f>
        <v>http://dx.doi.org/10.3389/fpsyg.2023.1178535</v>
      </c>
      <c r="BG4" t="s">
        <v>74</v>
      </c>
      <c r="BH4" t="s">
        <v>74</v>
      </c>
      <c r="BI4">
        <v>9</v>
      </c>
      <c r="BJ4" t="s">
        <v>125</v>
      </c>
      <c r="BK4" t="s">
        <v>99</v>
      </c>
      <c r="BL4" t="s">
        <v>126</v>
      </c>
      <c r="BM4" t="s">
        <v>145</v>
      </c>
      <c r="BN4">
        <v>37780165</v>
      </c>
      <c r="BO4" t="s">
        <v>128</v>
      </c>
      <c r="BP4" t="s">
        <v>74</v>
      </c>
      <c r="BQ4" t="s">
        <v>74</v>
      </c>
      <c r="BR4" t="s">
        <v>101</v>
      </c>
      <c r="BS4" t="s">
        <v>146</v>
      </c>
      <c r="BT4" t="str">
        <f>HYPERLINK("https%3A%2F%2Fwww.webofscience.com%2Fwos%2Fwoscc%2Ffull-record%2FWOS:001073120800001","View Full Record in Web of Science")</f>
        <v>View Full Record in Web of Science</v>
      </c>
    </row>
    <row r="5" spans="1:72" x14ac:dyDescent="0.25">
      <c r="A5" t="s">
        <v>72</v>
      </c>
      <c r="B5" t="s">
        <v>147</v>
      </c>
      <c r="C5" t="s">
        <v>74</v>
      </c>
      <c r="D5" t="s">
        <v>74</v>
      </c>
      <c r="E5" t="s">
        <v>74</v>
      </c>
      <c r="F5" t="s">
        <v>148</v>
      </c>
      <c r="G5" t="s">
        <v>74</v>
      </c>
      <c r="H5" t="s">
        <v>74</v>
      </c>
      <c r="I5" t="s">
        <v>149</v>
      </c>
      <c r="J5" t="s">
        <v>150</v>
      </c>
      <c r="K5" t="s">
        <v>74</v>
      </c>
      <c r="L5" t="s">
        <v>74</v>
      </c>
      <c r="M5" t="s">
        <v>78</v>
      </c>
      <c r="N5" t="s">
        <v>151</v>
      </c>
      <c r="O5" t="s">
        <v>74</v>
      </c>
      <c r="P5" t="s">
        <v>74</v>
      </c>
      <c r="Q5" t="s">
        <v>74</v>
      </c>
      <c r="R5" t="s">
        <v>74</v>
      </c>
      <c r="S5" t="s">
        <v>74</v>
      </c>
      <c r="T5" t="s">
        <v>152</v>
      </c>
      <c r="U5" t="s">
        <v>74</v>
      </c>
      <c r="V5" t="s">
        <v>153</v>
      </c>
      <c r="W5" t="s">
        <v>154</v>
      </c>
      <c r="X5" t="s">
        <v>155</v>
      </c>
      <c r="Y5" t="s">
        <v>156</v>
      </c>
      <c r="Z5" t="s">
        <v>157</v>
      </c>
      <c r="AA5" t="s">
        <v>74</v>
      </c>
      <c r="AB5" t="s">
        <v>74</v>
      </c>
      <c r="AC5" t="s">
        <v>74</v>
      </c>
      <c r="AD5" t="s">
        <v>74</v>
      </c>
      <c r="AE5" t="s">
        <v>74</v>
      </c>
      <c r="AF5" t="s">
        <v>74</v>
      </c>
      <c r="AG5">
        <v>23</v>
      </c>
      <c r="AH5">
        <v>0</v>
      </c>
      <c r="AI5">
        <v>0</v>
      </c>
      <c r="AJ5">
        <v>0</v>
      </c>
      <c r="AK5">
        <v>0</v>
      </c>
      <c r="AL5" t="s">
        <v>158</v>
      </c>
      <c r="AM5" t="s">
        <v>159</v>
      </c>
      <c r="AN5" t="s">
        <v>160</v>
      </c>
      <c r="AO5" t="s">
        <v>161</v>
      </c>
      <c r="AP5" t="s">
        <v>162</v>
      </c>
      <c r="AQ5" t="s">
        <v>74</v>
      </c>
      <c r="AR5" t="s">
        <v>163</v>
      </c>
      <c r="AS5" t="s">
        <v>164</v>
      </c>
      <c r="AT5" t="s">
        <v>165</v>
      </c>
      <c r="AU5">
        <v>2023</v>
      </c>
      <c r="AV5" t="s">
        <v>74</v>
      </c>
      <c r="AW5" t="s">
        <v>74</v>
      </c>
      <c r="AX5" t="s">
        <v>74</v>
      </c>
      <c r="AY5" t="s">
        <v>74</v>
      </c>
      <c r="AZ5" t="s">
        <v>74</v>
      </c>
      <c r="BA5" t="s">
        <v>74</v>
      </c>
      <c r="BB5" t="s">
        <v>74</v>
      </c>
      <c r="BC5" t="s">
        <v>74</v>
      </c>
      <c r="BD5" t="s">
        <v>74</v>
      </c>
      <c r="BE5" t="s">
        <v>166</v>
      </c>
      <c r="BF5" t="str">
        <f>HYPERLINK("http://dx.doi.org/10.1111/jftr.12534","http://dx.doi.org/10.1111/jftr.12534")</f>
        <v>http://dx.doi.org/10.1111/jftr.12534</v>
      </c>
      <c r="BG5" t="s">
        <v>74</v>
      </c>
      <c r="BH5" t="s">
        <v>167</v>
      </c>
      <c r="BI5">
        <v>9</v>
      </c>
      <c r="BJ5" t="s">
        <v>168</v>
      </c>
      <c r="BK5" t="s">
        <v>99</v>
      </c>
      <c r="BL5" t="s">
        <v>168</v>
      </c>
      <c r="BM5" t="s">
        <v>169</v>
      </c>
      <c r="BN5" t="s">
        <v>74</v>
      </c>
      <c r="BO5" t="s">
        <v>74</v>
      </c>
      <c r="BP5" t="s">
        <v>74</v>
      </c>
      <c r="BQ5" t="s">
        <v>74</v>
      </c>
      <c r="BR5" t="s">
        <v>101</v>
      </c>
      <c r="BS5" t="s">
        <v>170</v>
      </c>
      <c r="BT5" t="str">
        <f>HYPERLINK("https%3A%2F%2Fwww.webofscience.com%2Fwos%2Fwoscc%2Ffull-record%2FWOS:001061505500001","View Full Record in Web of Science")</f>
        <v>View Full Record in Web of Science</v>
      </c>
    </row>
    <row r="6" spans="1:72" x14ac:dyDescent="0.25">
      <c r="A6" t="s">
        <v>72</v>
      </c>
      <c r="B6" t="s">
        <v>171</v>
      </c>
      <c r="C6" t="s">
        <v>74</v>
      </c>
      <c r="D6" t="s">
        <v>74</v>
      </c>
      <c r="E6" t="s">
        <v>74</v>
      </c>
      <c r="F6" t="s">
        <v>172</v>
      </c>
      <c r="G6" t="s">
        <v>74</v>
      </c>
      <c r="H6" t="s">
        <v>74</v>
      </c>
      <c r="I6" t="s">
        <v>173</v>
      </c>
      <c r="J6" t="s">
        <v>174</v>
      </c>
      <c r="K6" t="s">
        <v>74</v>
      </c>
      <c r="L6" t="s">
        <v>74</v>
      </c>
      <c r="M6" t="s">
        <v>78</v>
      </c>
      <c r="N6" t="s">
        <v>151</v>
      </c>
      <c r="O6" t="s">
        <v>74</v>
      </c>
      <c r="P6" t="s">
        <v>74</v>
      </c>
      <c r="Q6" t="s">
        <v>74</v>
      </c>
      <c r="R6" t="s">
        <v>74</v>
      </c>
      <c r="S6" t="s">
        <v>74</v>
      </c>
      <c r="T6" t="s">
        <v>175</v>
      </c>
      <c r="U6" t="s">
        <v>74</v>
      </c>
      <c r="V6" t="s">
        <v>176</v>
      </c>
      <c r="W6" t="s">
        <v>177</v>
      </c>
      <c r="X6" t="s">
        <v>178</v>
      </c>
      <c r="Y6" t="s">
        <v>179</v>
      </c>
      <c r="Z6" t="s">
        <v>180</v>
      </c>
      <c r="AA6" t="s">
        <v>74</v>
      </c>
      <c r="AB6" t="s">
        <v>74</v>
      </c>
      <c r="AC6" t="s">
        <v>74</v>
      </c>
      <c r="AD6" t="s">
        <v>74</v>
      </c>
      <c r="AE6" t="s">
        <v>74</v>
      </c>
      <c r="AF6" t="s">
        <v>74</v>
      </c>
      <c r="AG6">
        <v>34</v>
      </c>
      <c r="AH6">
        <v>0</v>
      </c>
      <c r="AI6">
        <v>0</v>
      </c>
      <c r="AJ6">
        <v>0</v>
      </c>
      <c r="AK6">
        <v>0</v>
      </c>
      <c r="AL6" t="s">
        <v>181</v>
      </c>
      <c r="AM6" t="s">
        <v>90</v>
      </c>
      <c r="AN6" t="s">
        <v>182</v>
      </c>
      <c r="AO6" t="s">
        <v>183</v>
      </c>
      <c r="AP6" t="s">
        <v>184</v>
      </c>
      <c r="AQ6" t="s">
        <v>74</v>
      </c>
      <c r="AR6" t="s">
        <v>185</v>
      </c>
      <c r="AS6" t="s">
        <v>186</v>
      </c>
      <c r="AT6" t="s">
        <v>187</v>
      </c>
      <c r="AU6">
        <v>2023</v>
      </c>
      <c r="AV6" t="s">
        <v>74</v>
      </c>
      <c r="AW6" t="s">
        <v>74</v>
      </c>
      <c r="AX6" t="s">
        <v>74</v>
      </c>
      <c r="AY6" t="s">
        <v>74</v>
      </c>
      <c r="AZ6" t="s">
        <v>74</v>
      </c>
      <c r="BA6" t="s">
        <v>74</v>
      </c>
      <c r="BB6" t="s">
        <v>74</v>
      </c>
      <c r="BC6" t="s">
        <v>74</v>
      </c>
      <c r="BD6" t="s">
        <v>74</v>
      </c>
      <c r="BE6" t="s">
        <v>188</v>
      </c>
      <c r="BF6" t="str">
        <f>HYPERLINK("http://dx.doi.org/10.1093/jopedu/qhad042","http://dx.doi.org/10.1093/jopedu/qhad042")</f>
        <v>http://dx.doi.org/10.1093/jopedu/qhad042</v>
      </c>
      <c r="BG6" t="s">
        <v>74</v>
      </c>
      <c r="BH6" t="s">
        <v>189</v>
      </c>
      <c r="BI6">
        <v>18</v>
      </c>
      <c r="BJ6" t="s">
        <v>190</v>
      </c>
      <c r="BK6" t="s">
        <v>99</v>
      </c>
      <c r="BL6" t="s">
        <v>191</v>
      </c>
      <c r="BM6" t="s">
        <v>192</v>
      </c>
      <c r="BN6" t="s">
        <v>74</v>
      </c>
      <c r="BO6" t="s">
        <v>193</v>
      </c>
      <c r="BP6" t="s">
        <v>74</v>
      </c>
      <c r="BQ6" t="s">
        <v>74</v>
      </c>
      <c r="BR6" t="s">
        <v>101</v>
      </c>
      <c r="BS6" t="s">
        <v>194</v>
      </c>
      <c r="BT6" t="str">
        <f>HYPERLINK("https%3A%2F%2Fwww.webofscience.com%2Fwos%2Fwoscc%2Ffull-record%2FWOS:001065723400001","View Full Record in Web of Science")</f>
        <v>View Full Record in Web of Science</v>
      </c>
    </row>
    <row r="7" spans="1:72" x14ac:dyDescent="0.25">
      <c r="A7" t="s">
        <v>72</v>
      </c>
      <c r="B7" t="s">
        <v>195</v>
      </c>
      <c r="C7" t="s">
        <v>74</v>
      </c>
      <c r="D7" t="s">
        <v>74</v>
      </c>
      <c r="E7" t="s">
        <v>74</v>
      </c>
      <c r="F7" t="s">
        <v>196</v>
      </c>
      <c r="G7" t="s">
        <v>74</v>
      </c>
      <c r="H7" t="s">
        <v>74</v>
      </c>
      <c r="I7" t="s">
        <v>197</v>
      </c>
      <c r="J7" t="s">
        <v>198</v>
      </c>
      <c r="K7" t="s">
        <v>74</v>
      </c>
      <c r="L7" t="s">
        <v>74</v>
      </c>
      <c r="M7" t="s">
        <v>78</v>
      </c>
      <c r="N7" t="s">
        <v>79</v>
      </c>
      <c r="O7" t="s">
        <v>74</v>
      </c>
      <c r="P7" t="s">
        <v>74</v>
      </c>
      <c r="Q7" t="s">
        <v>74</v>
      </c>
      <c r="R7" t="s">
        <v>74</v>
      </c>
      <c r="S7" t="s">
        <v>74</v>
      </c>
      <c r="T7" t="s">
        <v>199</v>
      </c>
      <c r="U7" t="s">
        <v>200</v>
      </c>
      <c r="V7" t="s">
        <v>201</v>
      </c>
      <c r="W7" t="s">
        <v>202</v>
      </c>
      <c r="X7" t="s">
        <v>203</v>
      </c>
      <c r="Y7" t="s">
        <v>204</v>
      </c>
      <c r="Z7" t="s">
        <v>205</v>
      </c>
      <c r="AA7" t="s">
        <v>74</v>
      </c>
      <c r="AB7" t="s">
        <v>74</v>
      </c>
      <c r="AC7" t="s">
        <v>74</v>
      </c>
      <c r="AD7" t="s">
        <v>74</v>
      </c>
      <c r="AE7" t="s">
        <v>74</v>
      </c>
      <c r="AF7" t="s">
        <v>74</v>
      </c>
      <c r="AG7">
        <v>37</v>
      </c>
      <c r="AH7">
        <v>0</v>
      </c>
      <c r="AI7">
        <v>0</v>
      </c>
      <c r="AJ7">
        <v>0</v>
      </c>
      <c r="AK7">
        <v>0</v>
      </c>
      <c r="AL7" t="s">
        <v>206</v>
      </c>
      <c r="AM7" t="s">
        <v>207</v>
      </c>
      <c r="AN7" t="s">
        <v>208</v>
      </c>
      <c r="AO7" t="s">
        <v>209</v>
      </c>
      <c r="AP7" t="s">
        <v>210</v>
      </c>
      <c r="AQ7" t="s">
        <v>74</v>
      </c>
      <c r="AR7" t="s">
        <v>211</v>
      </c>
      <c r="AS7" t="s">
        <v>212</v>
      </c>
      <c r="AT7" t="s">
        <v>213</v>
      </c>
      <c r="AU7">
        <v>2023</v>
      </c>
      <c r="AV7">
        <v>30</v>
      </c>
      <c r="AW7">
        <v>3</v>
      </c>
      <c r="AX7" t="s">
        <v>74</v>
      </c>
      <c r="AY7" t="s">
        <v>74</v>
      </c>
      <c r="AZ7" t="s">
        <v>74</v>
      </c>
      <c r="BA7" t="s">
        <v>74</v>
      </c>
      <c r="BB7">
        <v>219</v>
      </c>
      <c r="BC7">
        <v>234</v>
      </c>
      <c r="BD7" t="s">
        <v>74</v>
      </c>
      <c r="BE7" t="s">
        <v>214</v>
      </c>
      <c r="BF7" t="str">
        <f>HYPERLINK("http://dx.doi.org/10.1177/09075682231182111","http://dx.doi.org/10.1177/09075682231182111")</f>
        <v>http://dx.doi.org/10.1177/09075682231182111</v>
      </c>
      <c r="BG7" t="s">
        <v>74</v>
      </c>
      <c r="BH7" t="s">
        <v>74</v>
      </c>
      <c r="BI7">
        <v>16</v>
      </c>
      <c r="BJ7" t="s">
        <v>215</v>
      </c>
      <c r="BK7" t="s">
        <v>99</v>
      </c>
      <c r="BL7" t="s">
        <v>216</v>
      </c>
      <c r="BM7" t="s">
        <v>217</v>
      </c>
      <c r="BN7" t="s">
        <v>74</v>
      </c>
      <c r="BO7" t="s">
        <v>193</v>
      </c>
      <c r="BP7" t="s">
        <v>74</v>
      </c>
      <c r="BQ7" t="s">
        <v>74</v>
      </c>
      <c r="BR7" t="s">
        <v>101</v>
      </c>
      <c r="BS7" t="s">
        <v>218</v>
      </c>
      <c r="BT7" t="str">
        <f>HYPERLINK("https%3A%2F%2Fwww.webofscience.com%2Fwos%2Fwoscc%2Ffull-record%2FWOS:001024170000002","View Full Record in Web of Science")</f>
        <v>View Full Record in Web of Science</v>
      </c>
    </row>
    <row r="8" spans="1:72" x14ac:dyDescent="0.25">
      <c r="A8" t="s">
        <v>72</v>
      </c>
      <c r="B8" t="s">
        <v>219</v>
      </c>
      <c r="C8" t="s">
        <v>74</v>
      </c>
      <c r="D8" t="s">
        <v>74</v>
      </c>
      <c r="E8" t="s">
        <v>74</v>
      </c>
      <c r="F8" t="s">
        <v>220</v>
      </c>
      <c r="G8" t="s">
        <v>74</v>
      </c>
      <c r="H8" t="s">
        <v>74</v>
      </c>
      <c r="I8" t="s">
        <v>221</v>
      </c>
      <c r="J8" t="s">
        <v>222</v>
      </c>
      <c r="K8" t="s">
        <v>74</v>
      </c>
      <c r="L8" t="s">
        <v>74</v>
      </c>
      <c r="M8" t="s">
        <v>78</v>
      </c>
      <c r="N8" t="s">
        <v>151</v>
      </c>
      <c r="O8" t="s">
        <v>74</v>
      </c>
      <c r="P8" t="s">
        <v>74</v>
      </c>
      <c r="Q8" t="s">
        <v>74</v>
      </c>
      <c r="R8" t="s">
        <v>74</v>
      </c>
      <c r="S8" t="s">
        <v>74</v>
      </c>
      <c r="T8" t="s">
        <v>223</v>
      </c>
      <c r="U8" t="s">
        <v>224</v>
      </c>
      <c r="V8" t="s">
        <v>225</v>
      </c>
      <c r="W8" t="s">
        <v>226</v>
      </c>
      <c r="X8" t="s">
        <v>227</v>
      </c>
      <c r="Y8" t="s">
        <v>228</v>
      </c>
      <c r="Z8" t="s">
        <v>229</v>
      </c>
      <c r="AA8" t="s">
        <v>74</v>
      </c>
      <c r="AB8" t="s">
        <v>230</v>
      </c>
      <c r="AC8" t="s">
        <v>74</v>
      </c>
      <c r="AD8" t="s">
        <v>74</v>
      </c>
      <c r="AE8" t="s">
        <v>74</v>
      </c>
      <c r="AF8" t="s">
        <v>74</v>
      </c>
      <c r="AG8">
        <v>45</v>
      </c>
      <c r="AH8">
        <v>0</v>
      </c>
      <c r="AI8">
        <v>0</v>
      </c>
      <c r="AJ8">
        <v>3</v>
      </c>
      <c r="AK8">
        <v>3</v>
      </c>
      <c r="AL8" t="s">
        <v>231</v>
      </c>
      <c r="AM8" t="s">
        <v>232</v>
      </c>
      <c r="AN8" t="s">
        <v>233</v>
      </c>
      <c r="AO8" t="s">
        <v>234</v>
      </c>
      <c r="AP8" t="s">
        <v>235</v>
      </c>
      <c r="AQ8" t="s">
        <v>74</v>
      </c>
      <c r="AR8" t="s">
        <v>236</v>
      </c>
      <c r="AS8" t="s">
        <v>237</v>
      </c>
      <c r="AT8" t="s">
        <v>238</v>
      </c>
      <c r="AU8">
        <v>2023</v>
      </c>
      <c r="AV8" t="s">
        <v>74</v>
      </c>
      <c r="AW8" t="s">
        <v>74</v>
      </c>
      <c r="AX8" t="s">
        <v>74</v>
      </c>
      <c r="AY8" t="s">
        <v>74</v>
      </c>
      <c r="AZ8" t="s">
        <v>74</v>
      </c>
      <c r="BA8" t="s">
        <v>74</v>
      </c>
      <c r="BB8" t="s">
        <v>74</v>
      </c>
      <c r="BC8" t="s">
        <v>74</v>
      </c>
      <c r="BD8" t="s">
        <v>74</v>
      </c>
      <c r="BE8" t="s">
        <v>239</v>
      </c>
      <c r="BF8" t="str">
        <f>HYPERLINK("http://dx.doi.org/10.1007/s10734-023-01087-9","http://dx.doi.org/10.1007/s10734-023-01087-9")</f>
        <v>http://dx.doi.org/10.1007/s10734-023-01087-9</v>
      </c>
      <c r="BG8" t="s">
        <v>74</v>
      </c>
      <c r="BH8" t="s">
        <v>240</v>
      </c>
      <c r="BI8">
        <v>19</v>
      </c>
      <c r="BJ8" t="s">
        <v>241</v>
      </c>
      <c r="BK8" t="s">
        <v>99</v>
      </c>
      <c r="BL8" t="s">
        <v>241</v>
      </c>
      <c r="BM8" t="s">
        <v>242</v>
      </c>
      <c r="BN8" t="s">
        <v>74</v>
      </c>
      <c r="BO8" t="s">
        <v>74</v>
      </c>
      <c r="BP8" t="s">
        <v>74</v>
      </c>
      <c r="BQ8" t="s">
        <v>74</v>
      </c>
      <c r="BR8" t="s">
        <v>101</v>
      </c>
      <c r="BS8" t="s">
        <v>243</v>
      </c>
      <c r="BT8" t="str">
        <f>HYPERLINK("https%3A%2F%2Fwww.webofscience.com%2Fwos%2Fwoscc%2Ffull-record%2FWOS:001040116500001","View Full Record in Web of Science")</f>
        <v>View Full Record in Web of Science</v>
      </c>
    </row>
    <row r="9" spans="1:72" x14ac:dyDescent="0.25">
      <c r="A9" t="s">
        <v>72</v>
      </c>
      <c r="B9" t="s">
        <v>244</v>
      </c>
      <c r="C9" t="s">
        <v>74</v>
      </c>
      <c r="D9" t="s">
        <v>74</v>
      </c>
      <c r="E9" t="s">
        <v>74</v>
      </c>
      <c r="F9" t="s">
        <v>245</v>
      </c>
      <c r="G9" t="s">
        <v>74</v>
      </c>
      <c r="H9" t="s">
        <v>74</v>
      </c>
      <c r="I9" t="s">
        <v>246</v>
      </c>
      <c r="J9" t="s">
        <v>247</v>
      </c>
      <c r="K9" t="s">
        <v>74</v>
      </c>
      <c r="L9" t="s">
        <v>74</v>
      </c>
      <c r="M9" t="s">
        <v>78</v>
      </c>
      <c r="N9" t="s">
        <v>79</v>
      </c>
      <c r="O9" t="s">
        <v>74</v>
      </c>
      <c r="P9" t="s">
        <v>74</v>
      </c>
      <c r="Q9" t="s">
        <v>74</v>
      </c>
      <c r="R9" t="s">
        <v>74</v>
      </c>
      <c r="S9" t="s">
        <v>74</v>
      </c>
      <c r="T9" t="s">
        <v>248</v>
      </c>
      <c r="U9" t="s">
        <v>249</v>
      </c>
      <c r="V9" t="s">
        <v>250</v>
      </c>
      <c r="W9" t="s">
        <v>251</v>
      </c>
      <c r="X9" t="s">
        <v>252</v>
      </c>
      <c r="Y9" t="s">
        <v>253</v>
      </c>
      <c r="Z9" t="s">
        <v>254</v>
      </c>
      <c r="AA9" t="s">
        <v>255</v>
      </c>
      <c r="AB9" t="s">
        <v>256</v>
      </c>
      <c r="AC9" t="s">
        <v>74</v>
      </c>
      <c r="AD9" t="s">
        <v>74</v>
      </c>
      <c r="AE9" t="s">
        <v>74</v>
      </c>
      <c r="AF9" t="s">
        <v>74</v>
      </c>
      <c r="AG9">
        <v>92</v>
      </c>
      <c r="AH9">
        <v>0</v>
      </c>
      <c r="AI9">
        <v>0</v>
      </c>
      <c r="AJ9">
        <v>1</v>
      </c>
      <c r="AK9">
        <v>1</v>
      </c>
      <c r="AL9" t="s">
        <v>117</v>
      </c>
      <c r="AM9" t="s">
        <v>118</v>
      </c>
      <c r="AN9" t="s">
        <v>119</v>
      </c>
      <c r="AO9" t="s">
        <v>74</v>
      </c>
      <c r="AP9" t="s">
        <v>257</v>
      </c>
      <c r="AQ9" t="s">
        <v>74</v>
      </c>
      <c r="AR9" t="s">
        <v>258</v>
      </c>
      <c r="AS9" t="s">
        <v>259</v>
      </c>
      <c r="AT9" t="s">
        <v>260</v>
      </c>
      <c r="AU9">
        <v>2023</v>
      </c>
      <c r="AV9">
        <v>8</v>
      </c>
      <c r="AW9" t="s">
        <v>74</v>
      </c>
      <c r="AX9" t="s">
        <v>74</v>
      </c>
      <c r="AY9" t="s">
        <v>74</v>
      </c>
      <c r="AZ9" t="s">
        <v>74</v>
      </c>
      <c r="BA9" t="s">
        <v>74</v>
      </c>
      <c r="BB9" t="s">
        <v>74</v>
      </c>
      <c r="BC9" t="s">
        <v>74</v>
      </c>
      <c r="BD9">
        <v>1091562</v>
      </c>
      <c r="BE9" t="s">
        <v>261</v>
      </c>
      <c r="BF9" t="str">
        <f>HYPERLINK("http://dx.doi.org/10.3389/feduc.2023.1091562","http://dx.doi.org/10.3389/feduc.2023.1091562")</f>
        <v>http://dx.doi.org/10.3389/feduc.2023.1091562</v>
      </c>
      <c r="BG9" t="s">
        <v>74</v>
      </c>
      <c r="BH9" t="s">
        <v>74</v>
      </c>
      <c r="BI9">
        <v>13</v>
      </c>
      <c r="BJ9" t="s">
        <v>241</v>
      </c>
      <c r="BK9" t="s">
        <v>262</v>
      </c>
      <c r="BL9" t="s">
        <v>241</v>
      </c>
      <c r="BM9" t="s">
        <v>263</v>
      </c>
      <c r="BN9" t="s">
        <v>74</v>
      </c>
      <c r="BO9" t="s">
        <v>128</v>
      </c>
      <c r="BP9" t="s">
        <v>74</v>
      </c>
      <c r="BQ9" t="s">
        <v>74</v>
      </c>
      <c r="BR9" t="s">
        <v>101</v>
      </c>
      <c r="BS9" t="s">
        <v>264</v>
      </c>
      <c r="BT9" t="str">
        <f>HYPERLINK("https%3A%2F%2Fwww.webofscience.com%2Fwos%2Fwoscc%2Ffull-record%2FWOS:001041875100001","View Full Record in Web of Science")</f>
        <v>View Full Record in Web of Science</v>
      </c>
    </row>
    <row r="10" spans="1:72" x14ac:dyDescent="0.25">
      <c r="A10" t="s">
        <v>72</v>
      </c>
      <c r="B10" t="s">
        <v>265</v>
      </c>
      <c r="C10" t="s">
        <v>74</v>
      </c>
      <c r="D10" t="s">
        <v>74</v>
      </c>
      <c r="E10" t="s">
        <v>74</v>
      </c>
      <c r="F10" t="s">
        <v>266</v>
      </c>
      <c r="G10" t="s">
        <v>74</v>
      </c>
      <c r="H10" t="s">
        <v>74</v>
      </c>
      <c r="I10" t="s">
        <v>267</v>
      </c>
      <c r="J10" t="s">
        <v>198</v>
      </c>
      <c r="K10" t="s">
        <v>74</v>
      </c>
      <c r="L10" t="s">
        <v>74</v>
      </c>
      <c r="M10" t="s">
        <v>78</v>
      </c>
      <c r="N10" t="s">
        <v>79</v>
      </c>
      <c r="O10" t="s">
        <v>74</v>
      </c>
      <c r="P10" t="s">
        <v>74</v>
      </c>
      <c r="Q10" t="s">
        <v>74</v>
      </c>
      <c r="R10" t="s">
        <v>74</v>
      </c>
      <c r="S10" t="s">
        <v>74</v>
      </c>
      <c r="T10" t="s">
        <v>268</v>
      </c>
      <c r="U10" t="s">
        <v>269</v>
      </c>
      <c r="V10" t="s">
        <v>270</v>
      </c>
      <c r="W10" t="s">
        <v>271</v>
      </c>
      <c r="X10" t="s">
        <v>272</v>
      </c>
      <c r="Y10" t="s">
        <v>273</v>
      </c>
      <c r="Z10" t="s">
        <v>274</v>
      </c>
      <c r="AA10" t="s">
        <v>74</v>
      </c>
      <c r="AB10" t="s">
        <v>275</v>
      </c>
      <c r="AC10" t="s">
        <v>276</v>
      </c>
      <c r="AD10" t="s">
        <v>277</v>
      </c>
      <c r="AE10" t="s">
        <v>278</v>
      </c>
      <c r="AF10" t="s">
        <v>74</v>
      </c>
      <c r="AG10">
        <v>82</v>
      </c>
      <c r="AH10">
        <v>0</v>
      </c>
      <c r="AI10">
        <v>0</v>
      </c>
      <c r="AJ10">
        <v>0</v>
      </c>
      <c r="AK10">
        <v>0</v>
      </c>
      <c r="AL10" t="s">
        <v>206</v>
      </c>
      <c r="AM10" t="s">
        <v>207</v>
      </c>
      <c r="AN10" t="s">
        <v>208</v>
      </c>
      <c r="AO10" t="s">
        <v>209</v>
      </c>
      <c r="AP10" t="s">
        <v>210</v>
      </c>
      <c r="AQ10" t="s">
        <v>74</v>
      </c>
      <c r="AR10" t="s">
        <v>211</v>
      </c>
      <c r="AS10" t="s">
        <v>212</v>
      </c>
      <c r="AT10" t="s">
        <v>213</v>
      </c>
      <c r="AU10">
        <v>2023</v>
      </c>
      <c r="AV10">
        <v>30</v>
      </c>
      <c r="AW10">
        <v>3</v>
      </c>
      <c r="AX10" t="s">
        <v>74</v>
      </c>
      <c r="AY10" t="s">
        <v>74</v>
      </c>
      <c r="AZ10" t="s">
        <v>74</v>
      </c>
      <c r="BA10" t="s">
        <v>74</v>
      </c>
      <c r="BB10">
        <v>253</v>
      </c>
      <c r="BC10">
        <v>269</v>
      </c>
      <c r="BD10" t="s">
        <v>74</v>
      </c>
      <c r="BE10" t="s">
        <v>279</v>
      </c>
      <c r="BF10" t="str">
        <f>HYPERLINK("http://dx.doi.org/10.1177/09075682231170151","http://dx.doi.org/10.1177/09075682231170151")</f>
        <v>http://dx.doi.org/10.1177/09075682231170151</v>
      </c>
      <c r="BG10" t="s">
        <v>74</v>
      </c>
      <c r="BH10" t="s">
        <v>280</v>
      </c>
      <c r="BI10">
        <v>17</v>
      </c>
      <c r="BJ10" t="s">
        <v>215</v>
      </c>
      <c r="BK10" t="s">
        <v>99</v>
      </c>
      <c r="BL10" t="s">
        <v>216</v>
      </c>
      <c r="BM10" t="s">
        <v>217</v>
      </c>
      <c r="BN10" t="s">
        <v>74</v>
      </c>
      <c r="BO10" t="s">
        <v>193</v>
      </c>
      <c r="BP10" t="s">
        <v>74</v>
      </c>
      <c r="BQ10" t="s">
        <v>74</v>
      </c>
      <c r="BR10" t="s">
        <v>101</v>
      </c>
      <c r="BS10" t="s">
        <v>281</v>
      </c>
      <c r="BT10" t="str">
        <f>HYPERLINK("https%3A%2F%2Fwww.webofscience.com%2Fwos%2Fwoscc%2Ffull-record%2FWOS:001018069700001","View Full Record in Web of Science")</f>
        <v>View Full Record in Web of Science</v>
      </c>
    </row>
    <row r="11" spans="1:72" x14ac:dyDescent="0.25">
      <c r="A11" t="s">
        <v>72</v>
      </c>
      <c r="B11" t="s">
        <v>282</v>
      </c>
      <c r="C11" t="s">
        <v>74</v>
      </c>
      <c r="D11" t="s">
        <v>74</v>
      </c>
      <c r="E11" t="s">
        <v>74</v>
      </c>
      <c r="F11" t="s">
        <v>283</v>
      </c>
      <c r="G11" t="s">
        <v>74</v>
      </c>
      <c r="H11" t="s">
        <v>74</v>
      </c>
      <c r="I11" t="s">
        <v>284</v>
      </c>
      <c r="J11" t="s">
        <v>285</v>
      </c>
      <c r="K11" t="s">
        <v>74</v>
      </c>
      <c r="L11" t="s">
        <v>74</v>
      </c>
      <c r="M11" t="s">
        <v>78</v>
      </c>
      <c r="N11" t="s">
        <v>79</v>
      </c>
      <c r="O11" t="s">
        <v>74</v>
      </c>
      <c r="P11" t="s">
        <v>74</v>
      </c>
      <c r="Q11" t="s">
        <v>74</v>
      </c>
      <c r="R11" t="s">
        <v>74</v>
      </c>
      <c r="S11" t="s">
        <v>74</v>
      </c>
      <c r="T11" t="s">
        <v>286</v>
      </c>
      <c r="U11" t="s">
        <v>74</v>
      </c>
      <c r="V11" t="s">
        <v>287</v>
      </c>
      <c r="W11" t="s">
        <v>288</v>
      </c>
      <c r="X11" t="s">
        <v>289</v>
      </c>
      <c r="Y11" t="s">
        <v>290</v>
      </c>
      <c r="Z11" t="s">
        <v>291</v>
      </c>
      <c r="AA11" t="s">
        <v>292</v>
      </c>
      <c r="AB11" t="s">
        <v>74</v>
      </c>
      <c r="AC11" t="s">
        <v>74</v>
      </c>
      <c r="AD11" t="s">
        <v>74</v>
      </c>
      <c r="AE11" t="s">
        <v>74</v>
      </c>
      <c r="AF11" t="s">
        <v>74</v>
      </c>
      <c r="AG11">
        <v>22</v>
      </c>
      <c r="AH11">
        <v>0</v>
      </c>
      <c r="AI11">
        <v>0</v>
      </c>
      <c r="AJ11">
        <v>0</v>
      </c>
      <c r="AK11">
        <v>0</v>
      </c>
      <c r="AL11" t="s">
        <v>293</v>
      </c>
      <c r="AM11" t="s">
        <v>294</v>
      </c>
      <c r="AN11" t="s">
        <v>295</v>
      </c>
      <c r="AO11" t="s">
        <v>296</v>
      </c>
      <c r="AP11" t="s">
        <v>297</v>
      </c>
      <c r="AQ11" t="s">
        <v>74</v>
      </c>
      <c r="AR11" t="s">
        <v>285</v>
      </c>
      <c r="AS11" t="s">
        <v>298</v>
      </c>
      <c r="AT11" t="s">
        <v>299</v>
      </c>
      <c r="AU11">
        <v>2023</v>
      </c>
      <c r="AV11">
        <v>18</v>
      </c>
      <c r="AW11">
        <v>2</v>
      </c>
      <c r="AX11" t="s">
        <v>74</v>
      </c>
      <c r="AY11" t="s">
        <v>74</v>
      </c>
      <c r="AZ11" t="s">
        <v>74</v>
      </c>
      <c r="BA11" t="s">
        <v>74</v>
      </c>
      <c r="BB11">
        <v>964</v>
      </c>
      <c r="BC11">
        <v>973</v>
      </c>
      <c r="BD11" t="s">
        <v>74</v>
      </c>
      <c r="BE11" t="s">
        <v>300</v>
      </c>
      <c r="BF11" t="str">
        <f>HYPERLINK("http://dx.doi.org/10.13187/bg.2023.2.964","http://dx.doi.org/10.13187/bg.2023.2.964")</f>
        <v>http://dx.doi.org/10.13187/bg.2023.2.964</v>
      </c>
      <c r="BG11" t="s">
        <v>74</v>
      </c>
      <c r="BH11" t="s">
        <v>74</v>
      </c>
      <c r="BI11">
        <v>10</v>
      </c>
      <c r="BJ11" t="s">
        <v>301</v>
      </c>
      <c r="BK11" t="s">
        <v>262</v>
      </c>
      <c r="BL11" t="s">
        <v>301</v>
      </c>
      <c r="BM11" t="s">
        <v>302</v>
      </c>
      <c r="BN11" t="s">
        <v>74</v>
      </c>
      <c r="BO11" t="s">
        <v>128</v>
      </c>
      <c r="BP11" t="s">
        <v>74</v>
      </c>
      <c r="BQ11" t="s">
        <v>74</v>
      </c>
      <c r="BR11" t="s">
        <v>101</v>
      </c>
      <c r="BS11" t="s">
        <v>303</v>
      </c>
      <c r="BT11" t="str">
        <f>HYPERLINK("https%3A%2F%2Fwww.webofscience.com%2Fwos%2Fwoscc%2Ffull-record%2FWOS:001015179000037","View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307</v>
      </c>
      <c r="K12" t="s">
        <v>74</v>
      </c>
      <c r="L12" t="s">
        <v>74</v>
      </c>
      <c r="M12" t="s">
        <v>78</v>
      </c>
      <c r="N12" t="s">
        <v>79</v>
      </c>
      <c r="O12" t="s">
        <v>74</v>
      </c>
      <c r="P12" t="s">
        <v>74</v>
      </c>
      <c r="Q12" t="s">
        <v>74</v>
      </c>
      <c r="R12" t="s">
        <v>74</v>
      </c>
      <c r="S12" t="s">
        <v>74</v>
      </c>
      <c r="T12" t="s">
        <v>308</v>
      </c>
      <c r="U12" t="s">
        <v>74</v>
      </c>
      <c r="V12" t="s">
        <v>309</v>
      </c>
      <c r="W12" t="s">
        <v>310</v>
      </c>
      <c r="X12" t="s">
        <v>311</v>
      </c>
      <c r="Y12" t="s">
        <v>312</v>
      </c>
      <c r="Z12" t="s">
        <v>313</v>
      </c>
      <c r="AA12" t="s">
        <v>74</v>
      </c>
      <c r="AB12" t="s">
        <v>74</v>
      </c>
      <c r="AC12" t="s">
        <v>74</v>
      </c>
      <c r="AD12" t="s">
        <v>74</v>
      </c>
      <c r="AE12" t="s">
        <v>74</v>
      </c>
      <c r="AF12" t="s">
        <v>74</v>
      </c>
      <c r="AG12">
        <v>60</v>
      </c>
      <c r="AH12">
        <v>0</v>
      </c>
      <c r="AI12">
        <v>0</v>
      </c>
      <c r="AJ12">
        <v>0</v>
      </c>
      <c r="AK12">
        <v>0</v>
      </c>
      <c r="AL12" t="s">
        <v>314</v>
      </c>
      <c r="AM12" t="s">
        <v>315</v>
      </c>
      <c r="AN12" t="s">
        <v>316</v>
      </c>
      <c r="AO12" t="s">
        <v>317</v>
      </c>
      <c r="AP12" t="s">
        <v>74</v>
      </c>
      <c r="AQ12" t="s">
        <v>74</v>
      </c>
      <c r="AR12" t="s">
        <v>318</v>
      </c>
      <c r="AS12" t="s">
        <v>319</v>
      </c>
      <c r="AT12" t="s">
        <v>299</v>
      </c>
      <c r="AU12">
        <v>2023</v>
      </c>
      <c r="AV12">
        <v>37</v>
      </c>
      <c r="AW12">
        <v>1</v>
      </c>
      <c r="AX12" t="s">
        <v>74</v>
      </c>
      <c r="AY12" t="s">
        <v>74</v>
      </c>
      <c r="AZ12" t="s">
        <v>74</v>
      </c>
      <c r="BA12" t="s">
        <v>74</v>
      </c>
      <c r="BB12">
        <v>23</v>
      </c>
      <c r="BC12">
        <v>48</v>
      </c>
      <c r="BD12" t="s">
        <v>74</v>
      </c>
      <c r="BE12" t="s">
        <v>320</v>
      </c>
      <c r="BF12" t="str">
        <f>HYPERLINK("http://dx.doi.org/10.54272/sach.2023.v37n1a2","http://dx.doi.org/10.54272/sach.2023.v37n1a2")</f>
        <v>http://dx.doi.org/10.54272/sach.2023.v37n1a2</v>
      </c>
      <c r="BG12" t="s">
        <v>74</v>
      </c>
      <c r="BH12" t="s">
        <v>74</v>
      </c>
      <c r="BI12">
        <v>26</v>
      </c>
      <c r="BJ12" t="s">
        <v>301</v>
      </c>
      <c r="BK12" t="s">
        <v>262</v>
      </c>
      <c r="BL12" t="s">
        <v>301</v>
      </c>
      <c r="BM12" t="s">
        <v>321</v>
      </c>
      <c r="BN12" t="s">
        <v>74</v>
      </c>
      <c r="BO12" t="s">
        <v>74</v>
      </c>
      <c r="BP12" t="s">
        <v>74</v>
      </c>
      <c r="BQ12" t="s">
        <v>74</v>
      </c>
      <c r="BR12" t="s">
        <v>101</v>
      </c>
      <c r="BS12" t="s">
        <v>322</v>
      </c>
      <c r="BT12" t="str">
        <f>HYPERLINK("https%3A%2F%2Fwww.webofscience.com%2Fwos%2Fwoscc%2Ffull-record%2FWOS:001050538700003","View Full Record in Web of Science")</f>
        <v>View Full Record in Web of Science</v>
      </c>
    </row>
    <row r="13" spans="1:72" x14ac:dyDescent="0.25">
      <c r="A13" t="s">
        <v>72</v>
      </c>
      <c r="B13" t="s">
        <v>323</v>
      </c>
      <c r="C13" t="s">
        <v>74</v>
      </c>
      <c r="D13" t="s">
        <v>74</v>
      </c>
      <c r="E13" t="s">
        <v>74</v>
      </c>
      <c r="F13" t="s">
        <v>324</v>
      </c>
      <c r="G13" t="s">
        <v>74</v>
      </c>
      <c r="H13" t="s">
        <v>74</v>
      </c>
      <c r="I13" t="s">
        <v>325</v>
      </c>
      <c r="J13" t="s">
        <v>326</v>
      </c>
      <c r="K13" t="s">
        <v>74</v>
      </c>
      <c r="L13" t="s">
        <v>74</v>
      </c>
      <c r="M13" t="s">
        <v>78</v>
      </c>
      <c r="N13" t="s">
        <v>79</v>
      </c>
      <c r="O13" t="s">
        <v>74</v>
      </c>
      <c r="P13" t="s">
        <v>74</v>
      </c>
      <c r="Q13" t="s">
        <v>74</v>
      </c>
      <c r="R13" t="s">
        <v>74</v>
      </c>
      <c r="S13" t="s">
        <v>74</v>
      </c>
      <c r="T13" t="s">
        <v>327</v>
      </c>
      <c r="U13" t="s">
        <v>74</v>
      </c>
      <c r="V13" t="s">
        <v>328</v>
      </c>
      <c r="W13" t="s">
        <v>329</v>
      </c>
      <c r="X13" t="s">
        <v>330</v>
      </c>
      <c r="Y13" t="s">
        <v>331</v>
      </c>
      <c r="Z13" t="s">
        <v>332</v>
      </c>
      <c r="AA13" t="s">
        <v>74</v>
      </c>
      <c r="AB13" t="s">
        <v>74</v>
      </c>
      <c r="AC13" t="s">
        <v>333</v>
      </c>
      <c r="AD13" t="s">
        <v>333</v>
      </c>
      <c r="AE13" t="s">
        <v>334</v>
      </c>
      <c r="AF13" t="s">
        <v>74</v>
      </c>
      <c r="AG13">
        <v>23</v>
      </c>
      <c r="AH13">
        <v>0</v>
      </c>
      <c r="AI13">
        <v>0</v>
      </c>
      <c r="AJ13">
        <v>1</v>
      </c>
      <c r="AK13">
        <v>1</v>
      </c>
      <c r="AL13" t="s">
        <v>293</v>
      </c>
      <c r="AM13" t="s">
        <v>294</v>
      </c>
      <c r="AN13" t="s">
        <v>295</v>
      </c>
      <c r="AO13" t="s">
        <v>335</v>
      </c>
      <c r="AP13" t="s">
        <v>336</v>
      </c>
      <c r="AQ13" t="s">
        <v>74</v>
      </c>
      <c r="AR13" t="s">
        <v>337</v>
      </c>
      <c r="AS13" t="s">
        <v>338</v>
      </c>
      <c r="AT13" t="s">
        <v>299</v>
      </c>
      <c r="AU13">
        <v>2023</v>
      </c>
      <c r="AV13">
        <v>12</v>
      </c>
      <c r="AW13">
        <v>2</v>
      </c>
      <c r="AX13" t="s">
        <v>74</v>
      </c>
      <c r="AY13" t="s">
        <v>74</v>
      </c>
      <c r="AZ13" t="s">
        <v>74</v>
      </c>
      <c r="BA13" t="s">
        <v>74</v>
      </c>
      <c r="BB13">
        <v>434</v>
      </c>
      <c r="BC13">
        <v>450</v>
      </c>
      <c r="BD13" t="s">
        <v>74</v>
      </c>
      <c r="BE13" t="s">
        <v>339</v>
      </c>
      <c r="BF13" t="str">
        <f>HYPERLINK("http://dx.doi.org/10.13187/ejced.2023.2.434","http://dx.doi.org/10.13187/ejced.2023.2.434")</f>
        <v>http://dx.doi.org/10.13187/ejced.2023.2.434</v>
      </c>
      <c r="BG13" t="s">
        <v>74</v>
      </c>
      <c r="BH13" t="s">
        <v>74</v>
      </c>
      <c r="BI13">
        <v>17</v>
      </c>
      <c r="BJ13" t="s">
        <v>241</v>
      </c>
      <c r="BK13" t="s">
        <v>262</v>
      </c>
      <c r="BL13" t="s">
        <v>241</v>
      </c>
      <c r="BM13" t="s">
        <v>340</v>
      </c>
      <c r="BN13" t="s">
        <v>74</v>
      </c>
      <c r="BO13" t="s">
        <v>341</v>
      </c>
      <c r="BP13" t="s">
        <v>74</v>
      </c>
      <c r="BQ13" t="s">
        <v>74</v>
      </c>
      <c r="BR13" t="s">
        <v>101</v>
      </c>
      <c r="BS13" t="s">
        <v>342</v>
      </c>
      <c r="BT13" t="str">
        <f>HYPERLINK("https%3A%2F%2Fwww.webofscience.com%2Fwos%2Fwoscc%2Ffull-record%2FWOS:001024165100009","View Full Record in Web of Science")</f>
        <v>View Full Record in Web of Science</v>
      </c>
    </row>
    <row r="14" spans="1:72" x14ac:dyDescent="0.25">
      <c r="A14" t="s">
        <v>72</v>
      </c>
      <c r="B14" t="s">
        <v>343</v>
      </c>
      <c r="C14" t="s">
        <v>74</v>
      </c>
      <c r="D14" t="s">
        <v>74</v>
      </c>
      <c r="E14" t="s">
        <v>74</v>
      </c>
      <c r="F14" t="s">
        <v>344</v>
      </c>
      <c r="G14" t="s">
        <v>74</v>
      </c>
      <c r="H14" t="s">
        <v>74</v>
      </c>
      <c r="I14" t="s">
        <v>345</v>
      </c>
      <c r="J14" t="s">
        <v>346</v>
      </c>
      <c r="K14" t="s">
        <v>74</v>
      </c>
      <c r="L14" t="s">
        <v>74</v>
      </c>
      <c r="M14" t="s">
        <v>347</v>
      </c>
      <c r="N14" t="s">
        <v>79</v>
      </c>
      <c r="O14" t="s">
        <v>74</v>
      </c>
      <c r="P14" t="s">
        <v>74</v>
      </c>
      <c r="Q14" t="s">
        <v>74</v>
      </c>
      <c r="R14" t="s">
        <v>74</v>
      </c>
      <c r="S14" t="s">
        <v>74</v>
      </c>
      <c r="T14" t="s">
        <v>348</v>
      </c>
      <c r="U14" t="s">
        <v>74</v>
      </c>
      <c r="V14" t="s">
        <v>349</v>
      </c>
      <c r="W14" t="s">
        <v>350</v>
      </c>
      <c r="X14" t="s">
        <v>351</v>
      </c>
      <c r="Y14" t="s">
        <v>352</v>
      </c>
      <c r="Z14" t="s">
        <v>353</v>
      </c>
      <c r="AA14" t="s">
        <v>74</v>
      </c>
      <c r="AB14" t="s">
        <v>74</v>
      </c>
      <c r="AC14" t="s">
        <v>74</v>
      </c>
      <c r="AD14" t="s">
        <v>74</v>
      </c>
      <c r="AE14" t="s">
        <v>74</v>
      </c>
      <c r="AF14" t="s">
        <v>74</v>
      </c>
      <c r="AG14">
        <v>20</v>
      </c>
      <c r="AH14">
        <v>0</v>
      </c>
      <c r="AI14">
        <v>0</v>
      </c>
      <c r="AJ14">
        <v>0</v>
      </c>
      <c r="AK14">
        <v>0</v>
      </c>
      <c r="AL14" t="s">
        <v>354</v>
      </c>
      <c r="AM14" t="s">
        <v>355</v>
      </c>
      <c r="AN14" t="s">
        <v>356</v>
      </c>
      <c r="AO14" t="s">
        <v>357</v>
      </c>
      <c r="AP14" t="s">
        <v>358</v>
      </c>
      <c r="AQ14" t="s">
        <v>74</v>
      </c>
      <c r="AR14" t="s">
        <v>359</v>
      </c>
      <c r="AS14" t="s">
        <v>360</v>
      </c>
      <c r="AT14" t="s">
        <v>299</v>
      </c>
      <c r="AU14">
        <v>2023</v>
      </c>
      <c r="AV14" t="s">
        <v>74</v>
      </c>
      <c r="AW14">
        <v>62</v>
      </c>
      <c r="AX14" t="s">
        <v>74</v>
      </c>
      <c r="AY14" t="s">
        <v>74</v>
      </c>
      <c r="AZ14" t="s">
        <v>74</v>
      </c>
      <c r="BA14" t="s">
        <v>74</v>
      </c>
      <c r="BB14">
        <v>235</v>
      </c>
      <c r="BC14">
        <v>253</v>
      </c>
      <c r="BD14" t="s">
        <v>74</v>
      </c>
      <c r="BE14" t="s">
        <v>361</v>
      </c>
      <c r="BF14" t="str">
        <f>HYPERLINK("http://dx.doi.org/10.17223/19996195/62/12","http://dx.doi.org/10.17223/19996195/62/12")</f>
        <v>http://dx.doi.org/10.17223/19996195/62/12</v>
      </c>
      <c r="BG14" t="s">
        <v>74</v>
      </c>
      <c r="BH14" t="s">
        <v>74</v>
      </c>
      <c r="BI14">
        <v>19</v>
      </c>
      <c r="BJ14" t="s">
        <v>362</v>
      </c>
      <c r="BK14" t="s">
        <v>262</v>
      </c>
      <c r="BL14" t="s">
        <v>363</v>
      </c>
      <c r="BM14" t="s">
        <v>364</v>
      </c>
      <c r="BN14" t="s">
        <v>74</v>
      </c>
      <c r="BO14" t="s">
        <v>74</v>
      </c>
      <c r="BP14" t="s">
        <v>74</v>
      </c>
      <c r="BQ14" t="s">
        <v>74</v>
      </c>
      <c r="BR14" t="s">
        <v>101</v>
      </c>
      <c r="BS14" t="s">
        <v>365</v>
      </c>
      <c r="BT14" t="str">
        <f>HYPERLINK("https%3A%2F%2Fwww.webofscience.com%2Fwos%2Fwoscc%2Ffull-record%2FWOS:001012401700012","View Full Record in Web of Science")</f>
        <v>View Full Record in Web of Science</v>
      </c>
    </row>
    <row r="15" spans="1:72" x14ac:dyDescent="0.25">
      <c r="A15" t="s">
        <v>72</v>
      </c>
      <c r="B15" t="s">
        <v>366</v>
      </c>
      <c r="C15" t="s">
        <v>74</v>
      </c>
      <c r="D15" t="s">
        <v>74</v>
      </c>
      <c r="E15" t="s">
        <v>74</v>
      </c>
      <c r="F15" t="s">
        <v>367</v>
      </c>
      <c r="G15" t="s">
        <v>74</v>
      </c>
      <c r="H15" t="s">
        <v>74</v>
      </c>
      <c r="I15" t="s">
        <v>368</v>
      </c>
      <c r="J15" t="s">
        <v>369</v>
      </c>
      <c r="K15" t="s">
        <v>74</v>
      </c>
      <c r="L15" t="s">
        <v>74</v>
      </c>
      <c r="M15" t="s">
        <v>78</v>
      </c>
      <c r="N15" t="s">
        <v>79</v>
      </c>
      <c r="O15" t="s">
        <v>74</v>
      </c>
      <c r="P15" t="s">
        <v>74</v>
      </c>
      <c r="Q15" t="s">
        <v>74</v>
      </c>
      <c r="R15" t="s">
        <v>74</v>
      </c>
      <c r="S15" t="s">
        <v>74</v>
      </c>
      <c r="T15" t="s">
        <v>370</v>
      </c>
      <c r="U15" t="s">
        <v>74</v>
      </c>
      <c r="V15" t="s">
        <v>371</v>
      </c>
      <c r="W15" t="s">
        <v>372</v>
      </c>
      <c r="X15" t="s">
        <v>373</v>
      </c>
      <c r="Y15" t="s">
        <v>374</v>
      </c>
      <c r="Z15" t="s">
        <v>375</v>
      </c>
      <c r="AA15" t="s">
        <v>74</v>
      </c>
      <c r="AB15" t="s">
        <v>74</v>
      </c>
      <c r="AC15" t="s">
        <v>74</v>
      </c>
      <c r="AD15" t="s">
        <v>74</v>
      </c>
      <c r="AE15" t="s">
        <v>74</v>
      </c>
      <c r="AF15" t="s">
        <v>74</v>
      </c>
      <c r="AG15">
        <v>17</v>
      </c>
      <c r="AH15">
        <v>0</v>
      </c>
      <c r="AI15">
        <v>0</v>
      </c>
      <c r="AJ15">
        <v>2</v>
      </c>
      <c r="AK15">
        <v>2</v>
      </c>
      <c r="AL15" t="s">
        <v>376</v>
      </c>
      <c r="AM15" t="s">
        <v>377</v>
      </c>
      <c r="AN15" t="s">
        <v>378</v>
      </c>
      <c r="AO15" t="s">
        <v>74</v>
      </c>
      <c r="AP15" t="s">
        <v>379</v>
      </c>
      <c r="AQ15" t="s">
        <v>74</v>
      </c>
      <c r="AR15" t="s">
        <v>380</v>
      </c>
      <c r="AS15" t="s">
        <v>381</v>
      </c>
      <c r="AT15" t="s">
        <v>299</v>
      </c>
      <c r="AU15">
        <v>2023</v>
      </c>
      <c r="AV15">
        <v>43</v>
      </c>
      <c r="AW15">
        <v>5</v>
      </c>
      <c r="AX15" t="s">
        <v>74</v>
      </c>
      <c r="AY15" t="s">
        <v>74</v>
      </c>
      <c r="AZ15" t="s">
        <v>74</v>
      </c>
      <c r="BA15" t="s">
        <v>74</v>
      </c>
      <c r="BB15">
        <v>48</v>
      </c>
      <c r="BC15">
        <v>68</v>
      </c>
      <c r="BD15" t="s">
        <v>74</v>
      </c>
      <c r="BE15" t="s">
        <v>74</v>
      </c>
      <c r="BF15" t="s">
        <v>74</v>
      </c>
      <c r="BG15" t="s">
        <v>74</v>
      </c>
      <c r="BH15" t="s">
        <v>74</v>
      </c>
      <c r="BI15">
        <v>22</v>
      </c>
      <c r="BJ15" t="s">
        <v>382</v>
      </c>
      <c r="BK15" t="s">
        <v>262</v>
      </c>
      <c r="BL15" t="s">
        <v>382</v>
      </c>
      <c r="BM15" t="s">
        <v>383</v>
      </c>
      <c r="BN15" t="s">
        <v>74</v>
      </c>
      <c r="BO15" t="s">
        <v>74</v>
      </c>
      <c r="BP15" t="s">
        <v>74</v>
      </c>
      <c r="BQ15" t="s">
        <v>74</v>
      </c>
      <c r="BR15" t="s">
        <v>101</v>
      </c>
      <c r="BS15" t="s">
        <v>384</v>
      </c>
      <c r="BT15" t="str">
        <f>HYPERLINK("https%3A%2F%2Fwww.webofscience.com%2Fwos%2Fwoscc%2Ffull-record%2FWOS:001026649300005","View Full Record in Web of Science")</f>
        <v>View Full Record in Web of Science</v>
      </c>
    </row>
    <row r="16" spans="1:72" x14ac:dyDescent="0.25">
      <c r="A16" t="s">
        <v>72</v>
      </c>
      <c r="B16" t="s">
        <v>385</v>
      </c>
      <c r="C16" t="s">
        <v>74</v>
      </c>
      <c r="D16" t="s">
        <v>74</v>
      </c>
      <c r="E16" t="s">
        <v>74</v>
      </c>
      <c r="F16" t="s">
        <v>386</v>
      </c>
      <c r="G16" t="s">
        <v>74</v>
      </c>
      <c r="H16" t="s">
        <v>74</v>
      </c>
      <c r="I16" t="s">
        <v>387</v>
      </c>
      <c r="J16" t="s">
        <v>388</v>
      </c>
      <c r="K16" t="s">
        <v>74</v>
      </c>
      <c r="L16" t="s">
        <v>74</v>
      </c>
      <c r="M16" t="s">
        <v>78</v>
      </c>
      <c r="N16" t="s">
        <v>151</v>
      </c>
      <c r="O16" t="s">
        <v>74</v>
      </c>
      <c r="P16" t="s">
        <v>74</v>
      </c>
      <c r="Q16" t="s">
        <v>74</v>
      </c>
      <c r="R16" t="s">
        <v>74</v>
      </c>
      <c r="S16" t="s">
        <v>74</v>
      </c>
      <c r="T16" t="s">
        <v>389</v>
      </c>
      <c r="U16" t="s">
        <v>390</v>
      </c>
      <c r="V16" t="s">
        <v>391</v>
      </c>
      <c r="W16" t="s">
        <v>392</v>
      </c>
      <c r="X16" t="s">
        <v>393</v>
      </c>
      <c r="Y16" t="s">
        <v>394</v>
      </c>
      <c r="Z16" t="s">
        <v>395</v>
      </c>
      <c r="AA16" t="s">
        <v>74</v>
      </c>
      <c r="AB16" t="s">
        <v>396</v>
      </c>
      <c r="AC16" t="s">
        <v>74</v>
      </c>
      <c r="AD16" t="s">
        <v>74</v>
      </c>
      <c r="AE16" t="s">
        <v>74</v>
      </c>
      <c r="AF16" t="s">
        <v>74</v>
      </c>
      <c r="AG16">
        <v>74</v>
      </c>
      <c r="AH16">
        <v>0</v>
      </c>
      <c r="AI16">
        <v>0</v>
      </c>
      <c r="AJ16">
        <v>0</v>
      </c>
      <c r="AK16">
        <v>0</v>
      </c>
      <c r="AL16" t="s">
        <v>397</v>
      </c>
      <c r="AM16" t="s">
        <v>398</v>
      </c>
      <c r="AN16" t="s">
        <v>399</v>
      </c>
      <c r="AO16" t="s">
        <v>400</v>
      </c>
      <c r="AP16" t="s">
        <v>401</v>
      </c>
      <c r="AQ16" t="s">
        <v>74</v>
      </c>
      <c r="AR16" t="s">
        <v>402</v>
      </c>
      <c r="AS16" t="s">
        <v>403</v>
      </c>
      <c r="AT16" t="s">
        <v>404</v>
      </c>
      <c r="AU16">
        <v>2023</v>
      </c>
      <c r="AV16" t="s">
        <v>74</v>
      </c>
      <c r="AW16" t="s">
        <v>74</v>
      </c>
      <c r="AX16" t="s">
        <v>74</v>
      </c>
      <c r="AY16" t="s">
        <v>74</v>
      </c>
      <c r="AZ16" t="s">
        <v>74</v>
      </c>
      <c r="BA16" t="s">
        <v>74</v>
      </c>
      <c r="BB16" t="s">
        <v>74</v>
      </c>
      <c r="BC16" t="s">
        <v>74</v>
      </c>
      <c r="BD16" t="s">
        <v>74</v>
      </c>
      <c r="BE16" t="s">
        <v>405</v>
      </c>
      <c r="BF16" t="str">
        <f>HYPERLINK("http://dx.doi.org/10.1080/03054985.2023.2203375","http://dx.doi.org/10.1080/03054985.2023.2203375")</f>
        <v>http://dx.doi.org/10.1080/03054985.2023.2203375</v>
      </c>
      <c r="BG16" t="s">
        <v>74</v>
      </c>
      <c r="BH16" t="s">
        <v>406</v>
      </c>
      <c r="BI16">
        <v>17</v>
      </c>
      <c r="BJ16" t="s">
        <v>241</v>
      </c>
      <c r="BK16" t="s">
        <v>99</v>
      </c>
      <c r="BL16" t="s">
        <v>241</v>
      </c>
      <c r="BM16" t="s">
        <v>407</v>
      </c>
      <c r="BN16" t="s">
        <v>74</v>
      </c>
      <c r="BO16" t="s">
        <v>74</v>
      </c>
      <c r="BP16" t="s">
        <v>74</v>
      </c>
      <c r="BQ16" t="s">
        <v>74</v>
      </c>
      <c r="BR16" t="s">
        <v>101</v>
      </c>
      <c r="BS16" t="s">
        <v>408</v>
      </c>
      <c r="BT16" t="str">
        <f>HYPERLINK("https%3A%2F%2Fwww.webofscience.com%2Fwos%2Fwoscc%2Ffull-record%2FWOS:000993413600001","View Full Record in Web of Science")</f>
        <v>View Full Record in Web of Science</v>
      </c>
    </row>
    <row r="17" spans="1:72" x14ac:dyDescent="0.25">
      <c r="A17" t="s">
        <v>72</v>
      </c>
      <c r="B17" t="s">
        <v>409</v>
      </c>
      <c r="C17" t="s">
        <v>74</v>
      </c>
      <c r="D17" t="s">
        <v>74</v>
      </c>
      <c r="E17" t="s">
        <v>74</v>
      </c>
      <c r="F17" t="s">
        <v>410</v>
      </c>
      <c r="G17" t="s">
        <v>74</v>
      </c>
      <c r="H17" t="s">
        <v>74</v>
      </c>
      <c r="I17" t="s">
        <v>411</v>
      </c>
      <c r="J17" t="s">
        <v>412</v>
      </c>
      <c r="K17" t="s">
        <v>74</v>
      </c>
      <c r="L17" t="s">
        <v>74</v>
      </c>
      <c r="M17" t="s">
        <v>78</v>
      </c>
      <c r="N17" t="s">
        <v>151</v>
      </c>
      <c r="O17" t="s">
        <v>74</v>
      </c>
      <c r="P17" t="s">
        <v>74</v>
      </c>
      <c r="Q17" t="s">
        <v>74</v>
      </c>
      <c r="R17" t="s">
        <v>74</v>
      </c>
      <c r="S17" t="s">
        <v>74</v>
      </c>
      <c r="T17" t="s">
        <v>413</v>
      </c>
      <c r="U17" t="s">
        <v>414</v>
      </c>
      <c r="V17" t="s">
        <v>415</v>
      </c>
      <c r="W17" t="s">
        <v>416</v>
      </c>
      <c r="X17" t="s">
        <v>417</v>
      </c>
      <c r="Y17" t="s">
        <v>418</v>
      </c>
      <c r="Z17" t="s">
        <v>419</v>
      </c>
      <c r="AA17" t="s">
        <v>74</v>
      </c>
      <c r="AB17" t="s">
        <v>420</v>
      </c>
      <c r="AC17" t="s">
        <v>74</v>
      </c>
      <c r="AD17" t="s">
        <v>74</v>
      </c>
      <c r="AE17" t="s">
        <v>74</v>
      </c>
      <c r="AF17" t="s">
        <v>74</v>
      </c>
      <c r="AG17">
        <v>56</v>
      </c>
      <c r="AH17">
        <v>0</v>
      </c>
      <c r="AI17">
        <v>0</v>
      </c>
      <c r="AJ17">
        <v>9</v>
      </c>
      <c r="AK17">
        <v>9</v>
      </c>
      <c r="AL17" t="s">
        <v>397</v>
      </c>
      <c r="AM17" t="s">
        <v>398</v>
      </c>
      <c r="AN17" t="s">
        <v>399</v>
      </c>
      <c r="AO17" t="s">
        <v>421</v>
      </c>
      <c r="AP17" t="s">
        <v>422</v>
      </c>
      <c r="AQ17" t="s">
        <v>74</v>
      </c>
      <c r="AR17" t="s">
        <v>423</v>
      </c>
      <c r="AS17" t="s">
        <v>424</v>
      </c>
      <c r="AT17" t="s">
        <v>425</v>
      </c>
      <c r="AU17">
        <v>2023</v>
      </c>
      <c r="AV17" t="s">
        <v>74</v>
      </c>
      <c r="AW17" t="s">
        <v>74</v>
      </c>
      <c r="AX17" t="s">
        <v>74</v>
      </c>
      <c r="AY17" t="s">
        <v>74</v>
      </c>
      <c r="AZ17" t="s">
        <v>74</v>
      </c>
      <c r="BA17" t="s">
        <v>74</v>
      </c>
      <c r="BB17" t="s">
        <v>74</v>
      </c>
      <c r="BC17" t="s">
        <v>74</v>
      </c>
      <c r="BD17" t="s">
        <v>74</v>
      </c>
      <c r="BE17" t="s">
        <v>426</v>
      </c>
      <c r="BF17" t="str">
        <f>HYPERLINK("http://dx.doi.org/10.1080/13691457.2023.2196375","http://dx.doi.org/10.1080/13691457.2023.2196375")</f>
        <v>http://dx.doi.org/10.1080/13691457.2023.2196375</v>
      </c>
      <c r="BG17" t="s">
        <v>74</v>
      </c>
      <c r="BH17" t="s">
        <v>427</v>
      </c>
      <c r="BI17">
        <v>14</v>
      </c>
      <c r="BJ17" t="s">
        <v>428</v>
      </c>
      <c r="BK17" t="s">
        <v>99</v>
      </c>
      <c r="BL17" t="s">
        <v>428</v>
      </c>
      <c r="BM17" t="s">
        <v>429</v>
      </c>
      <c r="BN17" t="s">
        <v>74</v>
      </c>
      <c r="BO17" t="s">
        <v>193</v>
      </c>
      <c r="BP17" t="s">
        <v>74</v>
      </c>
      <c r="BQ17" t="s">
        <v>74</v>
      </c>
      <c r="BR17" t="s">
        <v>101</v>
      </c>
      <c r="BS17" t="s">
        <v>430</v>
      </c>
      <c r="BT17" t="str">
        <f>HYPERLINK("https%3A%2F%2Fwww.webofscience.com%2Fwos%2Fwoscc%2Ffull-record%2FWOS:000963326300001","View Full Record in Web of Science")</f>
        <v>View Full Record in Web of Science</v>
      </c>
    </row>
    <row r="18" spans="1:72" x14ac:dyDescent="0.25">
      <c r="A18" t="s">
        <v>72</v>
      </c>
      <c r="B18" t="s">
        <v>431</v>
      </c>
      <c r="C18" t="s">
        <v>74</v>
      </c>
      <c r="D18" t="s">
        <v>74</v>
      </c>
      <c r="E18" t="s">
        <v>74</v>
      </c>
      <c r="F18" t="s">
        <v>432</v>
      </c>
      <c r="G18" t="s">
        <v>74</v>
      </c>
      <c r="H18" t="s">
        <v>74</v>
      </c>
      <c r="I18" t="s">
        <v>433</v>
      </c>
      <c r="J18" t="s">
        <v>434</v>
      </c>
      <c r="K18" t="s">
        <v>74</v>
      </c>
      <c r="L18" t="s">
        <v>74</v>
      </c>
      <c r="M18" t="s">
        <v>78</v>
      </c>
      <c r="N18" t="s">
        <v>79</v>
      </c>
      <c r="O18" t="s">
        <v>74</v>
      </c>
      <c r="P18" t="s">
        <v>74</v>
      </c>
      <c r="Q18" t="s">
        <v>74</v>
      </c>
      <c r="R18" t="s">
        <v>74</v>
      </c>
      <c r="S18" t="s">
        <v>74</v>
      </c>
      <c r="T18" t="s">
        <v>435</v>
      </c>
      <c r="U18" t="s">
        <v>436</v>
      </c>
      <c r="V18" t="s">
        <v>437</v>
      </c>
      <c r="W18" t="s">
        <v>438</v>
      </c>
      <c r="X18" t="s">
        <v>439</v>
      </c>
      <c r="Y18" t="s">
        <v>440</v>
      </c>
      <c r="Z18" t="s">
        <v>441</v>
      </c>
      <c r="AA18" t="s">
        <v>442</v>
      </c>
      <c r="AB18" t="s">
        <v>443</v>
      </c>
      <c r="AC18" t="s">
        <v>74</v>
      </c>
      <c r="AD18" t="s">
        <v>74</v>
      </c>
      <c r="AE18" t="s">
        <v>74</v>
      </c>
      <c r="AF18" t="s">
        <v>74</v>
      </c>
      <c r="AG18">
        <v>33</v>
      </c>
      <c r="AH18">
        <v>0</v>
      </c>
      <c r="AI18">
        <v>0</v>
      </c>
      <c r="AJ18">
        <v>1</v>
      </c>
      <c r="AK18">
        <v>1</v>
      </c>
      <c r="AL18" t="s">
        <v>397</v>
      </c>
      <c r="AM18" t="s">
        <v>398</v>
      </c>
      <c r="AN18" t="s">
        <v>399</v>
      </c>
      <c r="AO18" t="s">
        <v>444</v>
      </c>
      <c r="AP18" t="s">
        <v>445</v>
      </c>
      <c r="AQ18" t="s">
        <v>74</v>
      </c>
      <c r="AR18" t="s">
        <v>446</v>
      </c>
      <c r="AS18" t="s">
        <v>447</v>
      </c>
      <c r="AT18" t="s">
        <v>448</v>
      </c>
      <c r="AU18">
        <v>2023</v>
      </c>
      <c r="AV18">
        <v>19</v>
      </c>
      <c r="AW18">
        <v>2</v>
      </c>
      <c r="AX18" t="s">
        <v>74</v>
      </c>
      <c r="AY18" t="s">
        <v>74</v>
      </c>
      <c r="AZ18" t="s">
        <v>74</v>
      </c>
      <c r="BA18" t="s">
        <v>74</v>
      </c>
      <c r="BB18">
        <v>140</v>
      </c>
      <c r="BC18">
        <v>155</v>
      </c>
      <c r="BD18" t="s">
        <v>74</v>
      </c>
      <c r="BE18" t="s">
        <v>449</v>
      </c>
      <c r="BF18" t="str">
        <f>HYPERLINK("http://dx.doi.org/10.1080/17448689.2023.2206159","http://dx.doi.org/10.1080/17448689.2023.2206159")</f>
        <v>http://dx.doi.org/10.1080/17448689.2023.2206159</v>
      </c>
      <c r="BG18" t="s">
        <v>74</v>
      </c>
      <c r="BH18" t="s">
        <v>427</v>
      </c>
      <c r="BI18">
        <v>16</v>
      </c>
      <c r="BJ18" t="s">
        <v>450</v>
      </c>
      <c r="BK18" t="s">
        <v>262</v>
      </c>
      <c r="BL18" t="s">
        <v>451</v>
      </c>
      <c r="BM18" t="s">
        <v>452</v>
      </c>
      <c r="BN18" t="s">
        <v>74</v>
      </c>
      <c r="BO18" t="s">
        <v>74</v>
      </c>
      <c r="BP18" t="s">
        <v>74</v>
      </c>
      <c r="BQ18" t="s">
        <v>74</v>
      </c>
      <c r="BR18" t="s">
        <v>101</v>
      </c>
      <c r="BS18" t="s">
        <v>453</v>
      </c>
      <c r="BT18" t="str">
        <f>HYPERLINK("https%3A%2F%2Fwww.webofscience.com%2Fwos%2Fwoscc%2Ffull-record%2FWOS:001009122600001","View Full Record in Web of Science")</f>
        <v>View Full Record in Web of Science</v>
      </c>
    </row>
    <row r="19" spans="1:72" x14ac:dyDescent="0.25">
      <c r="A19" t="s">
        <v>72</v>
      </c>
      <c r="B19" t="s">
        <v>454</v>
      </c>
      <c r="C19" t="s">
        <v>74</v>
      </c>
      <c r="D19" t="s">
        <v>74</v>
      </c>
      <c r="E19" t="s">
        <v>74</v>
      </c>
      <c r="F19" t="s">
        <v>455</v>
      </c>
      <c r="G19" t="s">
        <v>74</v>
      </c>
      <c r="H19" t="s">
        <v>74</v>
      </c>
      <c r="I19" t="s">
        <v>456</v>
      </c>
      <c r="J19" t="s">
        <v>457</v>
      </c>
      <c r="K19" t="s">
        <v>74</v>
      </c>
      <c r="L19" t="s">
        <v>74</v>
      </c>
      <c r="M19" t="s">
        <v>78</v>
      </c>
      <c r="N19" t="s">
        <v>79</v>
      </c>
      <c r="O19" t="s">
        <v>74</v>
      </c>
      <c r="P19" t="s">
        <v>74</v>
      </c>
      <c r="Q19" t="s">
        <v>74</v>
      </c>
      <c r="R19" t="s">
        <v>74</v>
      </c>
      <c r="S19" t="s">
        <v>74</v>
      </c>
      <c r="T19" t="s">
        <v>74</v>
      </c>
      <c r="U19" t="s">
        <v>458</v>
      </c>
      <c r="V19" t="s">
        <v>459</v>
      </c>
      <c r="W19" t="s">
        <v>460</v>
      </c>
      <c r="X19" t="s">
        <v>461</v>
      </c>
      <c r="Y19" t="s">
        <v>462</v>
      </c>
      <c r="Z19" t="s">
        <v>463</v>
      </c>
      <c r="AA19" t="s">
        <v>74</v>
      </c>
      <c r="AB19" t="s">
        <v>464</v>
      </c>
      <c r="AC19" t="s">
        <v>465</v>
      </c>
      <c r="AD19" t="s">
        <v>466</v>
      </c>
      <c r="AE19" t="s">
        <v>467</v>
      </c>
      <c r="AF19" t="s">
        <v>74</v>
      </c>
      <c r="AG19">
        <v>65</v>
      </c>
      <c r="AH19">
        <v>0</v>
      </c>
      <c r="AI19">
        <v>0</v>
      </c>
      <c r="AJ19">
        <v>4</v>
      </c>
      <c r="AK19">
        <v>4</v>
      </c>
      <c r="AL19" t="s">
        <v>397</v>
      </c>
      <c r="AM19" t="s">
        <v>398</v>
      </c>
      <c r="AN19" t="s">
        <v>399</v>
      </c>
      <c r="AO19" t="s">
        <v>468</v>
      </c>
      <c r="AP19" t="s">
        <v>469</v>
      </c>
      <c r="AQ19" t="s">
        <v>74</v>
      </c>
      <c r="AR19" t="s">
        <v>470</v>
      </c>
      <c r="AS19" t="s">
        <v>471</v>
      </c>
      <c r="AT19" t="s">
        <v>448</v>
      </c>
      <c r="AU19">
        <v>2023</v>
      </c>
      <c r="AV19">
        <v>35</v>
      </c>
      <c r="AW19">
        <v>2</v>
      </c>
      <c r="AX19" t="s">
        <v>74</v>
      </c>
      <c r="AY19" t="s">
        <v>74</v>
      </c>
      <c r="AZ19" t="s">
        <v>74</v>
      </c>
      <c r="BA19" t="s">
        <v>74</v>
      </c>
      <c r="BB19">
        <v>254</v>
      </c>
      <c r="BC19">
        <v>275</v>
      </c>
      <c r="BD19" t="s">
        <v>74</v>
      </c>
      <c r="BE19" t="s">
        <v>472</v>
      </c>
      <c r="BF19" t="str">
        <f>HYPERLINK("http://dx.doi.org/10.1080/10400419.2023.2177414","http://dx.doi.org/10.1080/10400419.2023.2177414")</f>
        <v>http://dx.doi.org/10.1080/10400419.2023.2177414</v>
      </c>
      <c r="BG19" t="s">
        <v>74</v>
      </c>
      <c r="BH19" t="s">
        <v>473</v>
      </c>
      <c r="BI19">
        <v>22</v>
      </c>
      <c r="BJ19" t="s">
        <v>474</v>
      </c>
      <c r="BK19" t="s">
        <v>99</v>
      </c>
      <c r="BL19" t="s">
        <v>126</v>
      </c>
      <c r="BM19" t="s">
        <v>475</v>
      </c>
      <c r="BN19" t="s">
        <v>74</v>
      </c>
      <c r="BO19" t="s">
        <v>193</v>
      </c>
      <c r="BP19" t="s">
        <v>74</v>
      </c>
      <c r="BQ19" t="s">
        <v>74</v>
      </c>
      <c r="BR19" t="s">
        <v>101</v>
      </c>
      <c r="BS19" t="s">
        <v>476</v>
      </c>
      <c r="BT19" t="str">
        <f>HYPERLINK("https%3A%2F%2Fwww.webofscience.com%2Fwos%2Fwoscc%2Ffull-record%2FWOS:000952837600001","View Full Record in Web of Science")</f>
        <v>View Full Record in Web of Science</v>
      </c>
    </row>
    <row r="20" spans="1:72" x14ac:dyDescent="0.25">
      <c r="A20" t="s">
        <v>72</v>
      </c>
      <c r="B20" t="s">
        <v>477</v>
      </c>
      <c r="C20" t="s">
        <v>74</v>
      </c>
      <c r="D20" t="s">
        <v>74</v>
      </c>
      <c r="E20" t="s">
        <v>74</v>
      </c>
      <c r="F20" t="s">
        <v>478</v>
      </c>
      <c r="G20" t="s">
        <v>74</v>
      </c>
      <c r="H20" t="s">
        <v>74</v>
      </c>
      <c r="I20" t="s">
        <v>479</v>
      </c>
      <c r="J20" t="s">
        <v>285</v>
      </c>
      <c r="K20" t="s">
        <v>74</v>
      </c>
      <c r="L20" t="s">
        <v>74</v>
      </c>
      <c r="M20" t="s">
        <v>78</v>
      </c>
      <c r="N20" t="s">
        <v>79</v>
      </c>
      <c r="O20" t="s">
        <v>74</v>
      </c>
      <c r="P20" t="s">
        <v>74</v>
      </c>
      <c r="Q20" t="s">
        <v>74</v>
      </c>
      <c r="R20" t="s">
        <v>74</v>
      </c>
      <c r="S20" t="s">
        <v>74</v>
      </c>
      <c r="T20" t="s">
        <v>480</v>
      </c>
      <c r="U20" t="s">
        <v>481</v>
      </c>
      <c r="V20" t="s">
        <v>482</v>
      </c>
      <c r="W20" t="s">
        <v>483</v>
      </c>
      <c r="X20" t="s">
        <v>484</v>
      </c>
      <c r="Y20" t="s">
        <v>485</v>
      </c>
      <c r="Z20" t="s">
        <v>486</v>
      </c>
      <c r="AA20" t="s">
        <v>74</v>
      </c>
      <c r="AB20" t="s">
        <v>74</v>
      </c>
      <c r="AC20" t="s">
        <v>74</v>
      </c>
      <c r="AD20" t="s">
        <v>74</v>
      </c>
      <c r="AE20" t="s">
        <v>74</v>
      </c>
      <c r="AF20" t="s">
        <v>74</v>
      </c>
      <c r="AG20">
        <v>40</v>
      </c>
      <c r="AH20">
        <v>0</v>
      </c>
      <c r="AI20">
        <v>0</v>
      </c>
      <c r="AJ20">
        <v>2</v>
      </c>
      <c r="AK20">
        <v>2</v>
      </c>
      <c r="AL20" t="s">
        <v>293</v>
      </c>
      <c r="AM20" t="s">
        <v>294</v>
      </c>
      <c r="AN20" t="s">
        <v>295</v>
      </c>
      <c r="AO20" t="s">
        <v>296</v>
      </c>
      <c r="AP20" t="s">
        <v>297</v>
      </c>
      <c r="AQ20" t="s">
        <v>74</v>
      </c>
      <c r="AR20" t="s">
        <v>285</v>
      </c>
      <c r="AS20" t="s">
        <v>298</v>
      </c>
      <c r="AT20" t="s">
        <v>487</v>
      </c>
      <c r="AU20">
        <v>2023</v>
      </c>
      <c r="AV20">
        <v>18</v>
      </c>
      <c r="AW20">
        <v>1</v>
      </c>
      <c r="AX20" t="s">
        <v>74</v>
      </c>
      <c r="AY20" t="s">
        <v>74</v>
      </c>
      <c r="AZ20" t="s">
        <v>74</v>
      </c>
      <c r="BA20" t="s">
        <v>74</v>
      </c>
      <c r="BB20">
        <v>465</v>
      </c>
      <c r="BC20">
        <v>474</v>
      </c>
      <c r="BD20" t="s">
        <v>74</v>
      </c>
      <c r="BE20" t="s">
        <v>488</v>
      </c>
      <c r="BF20" t="str">
        <f>HYPERLINK("http://dx.doi.org/10.13187/bg.2023.1.465","http://dx.doi.org/10.13187/bg.2023.1.465")</f>
        <v>http://dx.doi.org/10.13187/bg.2023.1.465</v>
      </c>
      <c r="BG20" t="s">
        <v>74</v>
      </c>
      <c r="BH20" t="s">
        <v>74</v>
      </c>
      <c r="BI20">
        <v>10</v>
      </c>
      <c r="BJ20" t="s">
        <v>301</v>
      </c>
      <c r="BK20" t="s">
        <v>262</v>
      </c>
      <c r="BL20" t="s">
        <v>301</v>
      </c>
      <c r="BM20" t="s">
        <v>489</v>
      </c>
      <c r="BN20" t="s">
        <v>74</v>
      </c>
      <c r="BO20" t="s">
        <v>128</v>
      </c>
      <c r="BP20" t="s">
        <v>74</v>
      </c>
      <c r="BQ20" t="s">
        <v>74</v>
      </c>
      <c r="BR20" t="s">
        <v>101</v>
      </c>
      <c r="BS20" t="s">
        <v>490</v>
      </c>
      <c r="BT20" t="str">
        <f>HYPERLINK("https%3A%2F%2Fwww.webofscience.com%2Fwos%2Fwoscc%2Ffull-record%2FWOS:000943865100043","View Full Record in Web of Science")</f>
        <v>View Full Record in Web of Science</v>
      </c>
    </row>
    <row r="21" spans="1:72" x14ac:dyDescent="0.25">
      <c r="A21" t="s">
        <v>72</v>
      </c>
      <c r="B21" t="s">
        <v>491</v>
      </c>
      <c r="C21" t="s">
        <v>74</v>
      </c>
      <c r="D21" t="s">
        <v>74</v>
      </c>
      <c r="E21" t="s">
        <v>74</v>
      </c>
      <c r="F21" t="s">
        <v>492</v>
      </c>
      <c r="G21" t="s">
        <v>74</v>
      </c>
      <c r="H21" t="s">
        <v>74</v>
      </c>
      <c r="I21" t="s">
        <v>493</v>
      </c>
      <c r="J21" t="s">
        <v>494</v>
      </c>
      <c r="K21" t="s">
        <v>74</v>
      </c>
      <c r="L21" t="s">
        <v>74</v>
      </c>
      <c r="M21" t="s">
        <v>347</v>
      </c>
      <c r="N21" t="s">
        <v>79</v>
      </c>
      <c r="O21" t="s">
        <v>74</v>
      </c>
      <c r="P21" t="s">
        <v>74</v>
      </c>
      <c r="Q21" t="s">
        <v>74</v>
      </c>
      <c r="R21" t="s">
        <v>74</v>
      </c>
      <c r="S21" t="s">
        <v>74</v>
      </c>
      <c r="T21" t="s">
        <v>495</v>
      </c>
      <c r="U21" t="s">
        <v>74</v>
      </c>
      <c r="V21" t="s">
        <v>496</v>
      </c>
      <c r="W21" t="s">
        <v>497</v>
      </c>
      <c r="X21" t="s">
        <v>498</v>
      </c>
      <c r="Y21" t="s">
        <v>499</v>
      </c>
      <c r="Z21" t="s">
        <v>500</v>
      </c>
      <c r="AA21" t="s">
        <v>74</v>
      </c>
      <c r="AB21" t="s">
        <v>74</v>
      </c>
      <c r="AC21" t="s">
        <v>501</v>
      </c>
      <c r="AD21" t="s">
        <v>502</v>
      </c>
      <c r="AE21" t="s">
        <v>503</v>
      </c>
      <c r="AF21" t="s">
        <v>74</v>
      </c>
      <c r="AG21">
        <v>34</v>
      </c>
      <c r="AH21">
        <v>0</v>
      </c>
      <c r="AI21">
        <v>0</v>
      </c>
      <c r="AJ21">
        <v>0</v>
      </c>
      <c r="AK21">
        <v>0</v>
      </c>
      <c r="AL21" t="s">
        <v>354</v>
      </c>
      <c r="AM21" t="s">
        <v>355</v>
      </c>
      <c r="AN21" t="s">
        <v>356</v>
      </c>
      <c r="AO21" t="s">
        <v>504</v>
      </c>
      <c r="AP21" t="s">
        <v>505</v>
      </c>
      <c r="AQ21" t="s">
        <v>74</v>
      </c>
      <c r="AR21" t="s">
        <v>506</v>
      </c>
      <c r="AS21" t="s">
        <v>507</v>
      </c>
      <c r="AT21" t="s">
        <v>508</v>
      </c>
      <c r="AU21">
        <v>2023</v>
      </c>
      <c r="AV21" t="s">
        <v>74</v>
      </c>
      <c r="AW21">
        <v>488</v>
      </c>
      <c r="AX21" t="s">
        <v>74</v>
      </c>
      <c r="AY21" t="s">
        <v>74</v>
      </c>
      <c r="AZ21" t="s">
        <v>74</v>
      </c>
      <c r="BA21" t="s">
        <v>74</v>
      </c>
      <c r="BB21">
        <v>71</v>
      </c>
      <c r="BC21">
        <v>81</v>
      </c>
      <c r="BD21" t="s">
        <v>74</v>
      </c>
      <c r="BE21" t="s">
        <v>509</v>
      </c>
      <c r="BF21" t="str">
        <f>HYPERLINK("http://dx.doi.org/10.17223/15617793/488/7","http://dx.doi.org/10.17223/15617793/488/7")</f>
        <v>http://dx.doi.org/10.17223/15617793/488/7</v>
      </c>
      <c r="BG21" t="s">
        <v>74</v>
      </c>
      <c r="BH21" t="s">
        <v>74</v>
      </c>
      <c r="BI21">
        <v>11</v>
      </c>
      <c r="BJ21" t="s">
        <v>510</v>
      </c>
      <c r="BK21" t="s">
        <v>262</v>
      </c>
      <c r="BL21" t="s">
        <v>511</v>
      </c>
      <c r="BM21" t="s">
        <v>512</v>
      </c>
      <c r="BN21" t="s">
        <v>74</v>
      </c>
      <c r="BO21" t="s">
        <v>74</v>
      </c>
      <c r="BP21" t="s">
        <v>74</v>
      </c>
      <c r="BQ21" t="s">
        <v>74</v>
      </c>
      <c r="BR21" t="s">
        <v>101</v>
      </c>
      <c r="BS21" t="s">
        <v>513</v>
      </c>
      <c r="BT21" t="str">
        <f>HYPERLINK("https%3A%2F%2Fwww.webofscience.com%2Fwos%2Fwoscc%2Ffull-record%2FWOS:001045247100007","View Full Record in Web of Science")</f>
        <v>View Full Record in Web of Science</v>
      </c>
    </row>
    <row r="22" spans="1:72" x14ac:dyDescent="0.25">
      <c r="A22" t="s">
        <v>72</v>
      </c>
      <c r="B22" t="s">
        <v>514</v>
      </c>
      <c r="C22" t="s">
        <v>74</v>
      </c>
      <c r="D22" t="s">
        <v>74</v>
      </c>
      <c r="E22" t="s">
        <v>74</v>
      </c>
      <c r="F22" t="s">
        <v>515</v>
      </c>
      <c r="G22" t="s">
        <v>74</v>
      </c>
      <c r="H22" t="s">
        <v>74</v>
      </c>
      <c r="I22" t="s">
        <v>516</v>
      </c>
      <c r="J22" t="s">
        <v>346</v>
      </c>
      <c r="K22" t="s">
        <v>74</v>
      </c>
      <c r="L22" t="s">
        <v>74</v>
      </c>
      <c r="M22" t="s">
        <v>347</v>
      </c>
      <c r="N22" t="s">
        <v>79</v>
      </c>
      <c r="O22" t="s">
        <v>74</v>
      </c>
      <c r="P22" t="s">
        <v>74</v>
      </c>
      <c r="Q22" t="s">
        <v>74</v>
      </c>
      <c r="R22" t="s">
        <v>74</v>
      </c>
      <c r="S22" t="s">
        <v>74</v>
      </c>
      <c r="T22" t="s">
        <v>517</v>
      </c>
      <c r="U22" t="s">
        <v>74</v>
      </c>
      <c r="V22" t="s">
        <v>518</v>
      </c>
      <c r="W22" t="s">
        <v>519</v>
      </c>
      <c r="X22" t="s">
        <v>74</v>
      </c>
      <c r="Y22" t="s">
        <v>520</v>
      </c>
      <c r="Z22" t="s">
        <v>521</v>
      </c>
      <c r="AA22" t="s">
        <v>522</v>
      </c>
      <c r="AB22" t="s">
        <v>74</v>
      </c>
      <c r="AC22" t="s">
        <v>74</v>
      </c>
      <c r="AD22" t="s">
        <v>74</v>
      </c>
      <c r="AE22" t="s">
        <v>74</v>
      </c>
      <c r="AF22" t="s">
        <v>74</v>
      </c>
      <c r="AG22">
        <v>26</v>
      </c>
      <c r="AH22">
        <v>0</v>
      </c>
      <c r="AI22">
        <v>0</v>
      </c>
      <c r="AJ22">
        <v>1</v>
      </c>
      <c r="AK22">
        <v>1</v>
      </c>
      <c r="AL22" t="s">
        <v>354</v>
      </c>
      <c r="AM22" t="s">
        <v>355</v>
      </c>
      <c r="AN22" t="s">
        <v>356</v>
      </c>
      <c r="AO22" t="s">
        <v>357</v>
      </c>
      <c r="AP22" t="s">
        <v>358</v>
      </c>
      <c r="AQ22" t="s">
        <v>74</v>
      </c>
      <c r="AR22" t="s">
        <v>359</v>
      </c>
      <c r="AS22" t="s">
        <v>360</v>
      </c>
      <c r="AT22" t="s">
        <v>508</v>
      </c>
      <c r="AU22">
        <v>2023</v>
      </c>
      <c r="AV22" t="s">
        <v>74</v>
      </c>
      <c r="AW22">
        <v>61</v>
      </c>
      <c r="AX22" t="s">
        <v>74</v>
      </c>
      <c r="AY22" t="s">
        <v>74</v>
      </c>
      <c r="AZ22" t="s">
        <v>74</v>
      </c>
      <c r="BA22" t="s">
        <v>74</v>
      </c>
      <c r="BB22">
        <v>173</v>
      </c>
      <c r="BC22">
        <v>192</v>
      </c>
      <c r="BD22" t="s">
        <v>74</v>
      </c>
      <c r="BE22" t="s">
        <v>523</v>
      </c>
      <c r="BF22" t="str">
        <f>HYPERLINK("http://dx.doi.org/10.17223/19996195/61/10","http://dx.doi.org/10.17223/19996195/61/10")</f>
        <v>http://dx.doi.org/10.17223/19996195/61/10</v>
      </c>
      <c r="BG22" t="s">
        <v>74</v>
      </c>
      <c r="BH22" t="s">
        <v>74</v>
      </c>
      <c r="BI22">
        <v>20</v>
      </c>
      <c r="BJ22" t="s">
        <v>362</v>
      </c>
      <c r="BK22" t="s">
        <v>262</v>
      </c>
      <c r="BL22" t="s">
        <v>363</v>
      </c>
      <c r="BM22" t="s">
        <v>524</v>
      </c>
      <c r="BN22" t="s">
        <v>74</v>
      </c>
      <c r="BO22" t="s">
        <v>74</v>
      </c>
      <c r="BP22" t="s">
        <v>74</v>
      </c>
      <c r="BQ22" t="s">
        <v>74</v>
      </c>
      <c r="BR22" t="s">
        <v>101</v>
      </c>
      <c r="BS22" t="s">
        <v>525</v>
      </c>
      <c r="BT22" t="str">
        <f>HYPERLINK("https%3A%2F%2Fwww.webofscience.com%2Fwos%2Fwoscc%2Ffull-record%2FWOS:001012400800009","View Full Record in Web of Science")</f>
        <v>View Full Record in Web of Science</v>
      </c>
    </row>
    <row r="23" spans="1:72" x14ac:dyDescent="0.25">
      <c r="A23" t="s">
        <v>72</v>
      </c>
      <c r="B23" t="s">
        <v>526</v>
      </c>
      <c r="C23" t="s">
        <v>74</v>
      </c>
      <c r="D23" t="s">
        <v>74</v>
      </c>
      <c r="E23" t="s">
        <v>74</v>
      </c>
      <c r="F23" t="s">
        <v>527</v>
      </c>
      <c r="G23" t="s">
        <v>74</v>
      </c>
      <c r="H23" t="s">
        <v>74</v>
      </c>
      <c r="I23" t="s">
        <v>528</v>
      </c>
      <c r="J23" t="s">
        <v>529</v>
      </c>
      <c r="K23" t="s">
        <v>74</v>
      </c>
      <c r="L23" t="s">
        <v>74</v>
      </c>
      <c r="M23" t="s">
        <v>347</v>
      </c>
      <c r="N23" t="s">
        <v>79</v>
      </c>
      <c r="O23" t="s">
        <v>74</v>
      </c>
      <c r="P23" t="s">
        <v>74</v>
      </c>
      <c r="Q23" t="s">
        <v>74</v>
      </c>
      <c r="R23" t="s">
        <v>74</v>
      </c>
      <c r="S23" t="s">
        <v>74</v>
      </c>
      <c r="T23" t="s">
        <v>530</v>
      </c>
      <c r="U23" t="s">
        <v>74</v>
      </c>
      <c r="V23" t="s">
        <v>531</v>
      </c>
      <c r="W23" t="s">
        <v>532</v>
      </c>
      <c r="X23" t="s">
        <v>533</v>
      </c>
      <c r="Y23" t="s">
        <v>534</v>
      </c>
      <c r="Z23" t="s">
        <v>535</v>
      </c>
      <c r="AA23" t="s">
        <v>74</v>
      </c>
      <c r="AB23" t="s">
        <v>74</v>
      </c>
      <c r="AC23" t="s">
        <v>536</v>
      </c>
      <c r="AD23" t="s">
        <v>537</v>
      </c>
      <c r="AE23" t="s">
        <v>538</v>
      </c>
      <c r="AF23" t="s">
        <v>74</v>
      </c>
      <c r="AG23">
        <v>19</v>
      </c>
      <c r="AH23">
        <v>0</v>
      </c>
      <c r="AI23">
        <v>0</v>
      </c>
      <c r="AJ23">
        <v>0</v>
      </c>
      <c r="AK23">
        <v>0</v>
      </c>
      <c r="AL23" t="s">
        <v>354</v>
      </c>
      <c r="AM23" t="s">
        <v>355</v>
      </c>
      <c r="AN23" t="s">
        <v>356</v>
      </c>
      <c r="AO23" t="s">
        <v>539</v>
      </c>
      <c r="AP23" t="s">
        <v>540</v>
      </c>
      <c r="AQ23" t="s">
        <v>74</v>
      </c>
      <c r="AR23" t="s">
        <v>541</v>
      </c>
      <c r="AS23" t="s">
        <v>542</v>
      </c>
      <c r="AT23" t="s">
        <v>508</v>
      </c>
      <c r="AU23">
        <v>2023</v>
      </c>
      <c r="AV23">
        <v>49</v>
      </c>
      <c r="AW23" t="s">
        <v>74</v>
      </c>
      <c r="AX23" t="s">
        <v>74</v>
      </c>
      <c r="AY23" t="s">
        <v>74</v>
      </c>
      <c r="AZ23" t="s">
        <v>74</v>
      </c>
      <c r="BA23" t="s">
        <v>74</v>
      </c>
      <c r="BB23">
        <v>197</v>
      </c>
      <c r="BC23">
        <v>214</v>
      </c>
      <c r="BD23" t="s">
        <v>74</v>
      </c>
      <c r="BE23" t="s">
        <v>543</v>
      </c>
      <c r="BF23" t="str">
        <f>HYPERLINK("http://dx.doi.org/10.17223/22220836/49/16","http://dx.doi.org/10.17223/22220836/49/16")</f>
        <v>http://dx.doi.org/10.17223/22220836/49/16</v>
      </c>
      <c r="BG23" t="s">
        <v>74</v>
      </c>
      <c r="BH23" t="s">
        <v>74</v>
      </c>
      <c r="BI23">
        <v>18</v>
      </c>
      <c r="BJ23" t="s">
        <v>544</v>
      </c>
      <c r="BK23" t="s">
        <v>262</v>
      </c>
      <c r="BL23" t="s">
        <v>545</v>
      </c>
      <c r="BM23" t="s">
        <v>546</v>
      </c>
      <c r="BN23" t="s">
        <v>74</v>
      </c>
      <c r="BO23" t="s">
        <v>74</v>
      </c>
      <c r="BP23" t="s">
        <v>74</v>
      </c>
      <c r="BQ23" t="s">
        <v>74</v>
      </c>
      <c r="BR23" t="s">
        <v>101</v>
      </c>
      <c r="BS23" t="s">
        <v>547</v>
      </c>
      <c r="BT23" t="str">
        <f>HYPERLINK("https%3A%2F%2Fwww.webofscience.com%2Fwos%2Fwoscc%2Ffull-record%2FWOS:001010911600016","View Full Record in Web of Science")</f>
        <v>View Full Record in Web of Science</v>
      </c>
    </row>
    <row r="24" spans="1:72" x14ac:dyDescent="0.25">
      <c r="A24" t="s">
        <v>72</v>
      </c>
      <c r="B24" t="s">
        <v>548</v>
      </c>
      <c r="C24" t="s">
        <v>74</v>
      </c>
      <c r="D24" t="s">
        <v>74</v>
      </c>
      <c r="E24" t="s">
        <v>74</v>
      </c>
      <c r="F24" t="s">
        <v>549</v>
      </c>
      <c r="G24" t="s">
        <v>74</v>
      </c>
      <c r="H24" t="s">
        <v>74</v>
      </c>
      <c r="I24" t="s">
        <v>550</v>
      </c>
      <c r="J24" t="s">
        <v>529</v>
      </c>
      <c r="K24" t="s">
        <v>74</v>
      </c>
      <c r="L24" t="s">
        <v>74</v>
      </c>
      <c r="M24" t="s">
        <v>347</v>
      </c>
      <c r="N24" t="s">
        <v>79</v>
      </c>
      <c r="O24" t="s">
        <v>74</v>
      </c>
      <c r="P24" t="s">
        <v>74</v>
      </c>
      <c r="Q24" t="s">
        <v>74</v>
      </c>
      <c r="R24" t="s">
        <v>74</v>
      </c>
      <c r="S24" t="s">
        <v>74</v>
      </c>
      <c r="T24" t="s">
        <v>551</v>
      </c>
      <c r="U24" t="s">
        <v>74</v>
      </c>
      <c r="V24" t="s">
        <v>552</v>
      </c>
      <c r="W24" t="s">
        <v>553</v>
      </c>
      <c r="X24" t="s">
        <v>74</v>
      </c>
      <c r="Y24" t="s">
        <v>554</v>
      </c>
      <c r="Z24" t="s">
        <v>555</v>
      </c>
      <c r="AA24" t="s">
        <v>74</v>
      </c>
      <c r="AB24" t="s">
        <v>74</v>
      </c>
      <c r="AC24" t="s">
        <v>74</v>
      </c>
      <c r="AD24" t="s">
        <v>74</v>
      </c>
      <c r="AE24" t="s">
        <v>74</v>
      </c>
      <c r="AF24" t="s">
        <v>74</v>
      </c>
      <c r="AG24">
        <v>9</v>
      </c>
      <c r="AH24">
        <v>0</v>
      </c>
      <c r="AI24">
        <v>0</v>
      </c>
      <c r="AJ24">
        <v>0</v>
      </c>
      <c r="AK24">
        <v>0</v>
      </c>
      <c r="AL24" t="s">
        <v>354</v>
      </c>
      <c r="AM24" t="s">
        <v>355</v>
      </c>
      <c r="AN24" t="s">
        <v>356</v>
      </c>
      <c r="AO24" t="s">
        <v>539</v>
      </c>
      <c r="AP24" t="s">
        <v>540</v>
      </c>
      <c r="AQ24" t="s">
        <v>74</v>
      </c>
      <c r="AR24" t="s">
        <v>541</v>
      </c>
      <c r="AS24" t="s">
        <v>542</v>
      </c>
      <c r="AT24" t="s">
        <v>508</v>
      </c>
      <c r="AU24">
        <v>2023</v>
      </c>
      <c r="AV24">
        <v>49</v>
      </c>
      <c r="AW24" t="s">
        <v>74</v>
      </c>
      <c r="AX24" t="s">
        <v>74</v>
      </c>
      <c r="AY24" t="s">
        <v>74</v>
      </c>
      <c r="AZ24" t="s">
        <v>74</v>
      </c>
      <c r="BA24" t="s">
        <v>74</v>
      </c>
      <c r="BB24">
        <v>80</v>
      </c>
      <c r="BC24">
        <v>89</v>
      </c>
      <c r="BD24" t="s">
        <v>74</v>
      </c>
      <c r="BE24" t="s">
        <v>556</v>
      </c>
      <c r="BF24" t="str">
        <f>HYPERLINK("http://dx.doi.org/10.17223/22220836/49/7","http://dx.doi.org/10.17223/22220836/49/7")</f>
        <v>http://dx.doi.org/10.17223/22220836/49/7</v>
      </c>
      <c r="BG24" t="s">
        <v>74</v>
      </c>
      <c r="BH24" t="s">
        <v>74</v>
      </c>
      <c r="BI24">
        <v>10</v>
      </c>
      <c r="BJ24" t="s">
        <v>544</v>
      </c>
      <c r="BK24" t="s">
        <v>262</v>
      </c>
      <c r="BL24" t="s">
        <v>545</v>
      </c>
      <c r="BM24" t="s">
        <v>546</v>
      </c>
      <c r="BN24" t="s">
        <v>74</v>
      </c>
      <c r="BO24" t="s">
        <v>74</v>
      </c>
      <c r="BP24" t="s">
        <v>74</v>
      </c>
      <c r="BQ24" t="s">
        <v>74</v>
      </c>
      <c r="BR24" t="s">
        <v>101</v>
      </c>
      <c r="BS24" t="s">
        <v>557</v>
      </c>
      <c r="BT24" t="str">
        <f>HYPERLINK("https%3A%2F%2Fwww.webofscience.com%2Fwos%2Fwoscc%2Ffull-record%2FWOS:001010911600007","View Full Record in Web of Science")</f>
        <v>View Full Record in Web of Science</v>
      </c>
    </row>
    <row r="25" spans="1:72" x14ac:dyDescent="0.25">
      <c r="A25" t="s">
        <v>72</v>
      </c>
      <c r="B25" t="s">
        <v>558</v>
      </c>
      <c r="C25" t="s">
        <v>74</v>
      </c>
      <c r="D25" t="s">
        <v>74</v>
      </c>
      <c r="E25" t="s">
        <v>74</v>
      </c>
      <c r="F25" t="s">
        <v>559</v>
      </c>
      <c r="G25" t="s">
        <v>74</v>
      </c>
      <c r="H25" t="s">
        <v>74</v>
      </c>
      <c r="I25" t="s">
        <v>560</v>
      </c>
      <c r="J25" t="s">
        <v>561</v>
      </c>
      <c r="K25" t="s">
        <v>74</v>
      </c>
      <c r="L25" t="s">
        <v>74</v>
      </c>
      <c r="M25" t="s">
        <v>78</v>
      </c>
      <c r="N25" t="s">
        <v>79</v>
      </c>
      <c r="O25" t="s">
        <v>74</v>
      </c>
      <c r="P25" t="s">
        <v>74</v>
      </c>
      <c r="Q25" t="s">
        <v>74</v>
      </c>
      <c r="R25" t="s">
        <v>74</v>
      </c>
      <c r="S25" t="s">
        <v>74</v>
      </c>
      <c r="T25" t="s">
        <v>562</v>
      </c>
      <c r="U25" t="s">
        <v>74</v>
      </c>
      <c r="V25" t="s">
        <v>563</v>
      </c>
      <c r="W25" t="s">
        <v>564</v>
      </c>
      <c r="X25" t="s">
        <v>565</v>
      </c>
      <c r="Y25" t="s">
        <v>566</v>
      </c>
      <c r="Z25" t="s">
        <v>567</v>
      </c>
      <c r="AA25" t="s">
        <v>568</v>
      </c>
      <c r="AB25" t="s">
        <v>569</v>
      </c>
      <c r="AC25" t="s">
        <v>74</v>
      </c>
      <c r="AD25" t="s">
        <v>74</v>
      </c>
      <c r="AE25" t="s">
        <v>74</v>
      </c>
      <c r="AF25" t="s">
        <v>74</v>
      </c>
      <c r="AG25">
        <v>27</v>
      </c>
      <c r="AH25">
        <v>1</v>
      </c>
      <c r="AI25">
        <v>1</v>
      </c>
      <c r="AJ25">
        <v>0</v>
      </c>
      <c r="AK25">
        <v>0</v>
      </c>
      <c r="AL25" t="s">
        <v>570</v>
      </c>
      <c r="AM25" t="s">
        <v>571</v>
      </c>
      <c r="AN25" t="s">
        <v>572</v>
      </c>
      <c r="AO25" t="s">
        <v>573</v>
      </c>
      <c r="AP25" t="s">
        <v>574</v>
      </c>
      <c r="AQ25" t="s">
        <v>74</v>
      </c>
      <c r="AR25" t="s">
        <v>575</v>
      </c>
      <c r="AS25" t="s">
        <v>576</v>
      </c>
      <c r="AT25" t="s">
        <v>508</v>
      </c>
      <c r="AU25">
        <v>2023</v>
      </c>
      <c r="AV25">
        <v>15</v>
      </c>
      <c r="AW25">
        <v>1</v>
      </c>
      <c r="AX25" t="s">
        <v>74</v>
      </c>
      <c r="AY25" t="s">
        <v>74</v>
      </c>
      <c r="AZ25" t="s">
        <v>74</v>
      </c>
      <c r="BA25" t="s">
        <v>74</v>
      </c>
      <c r="BB25">
        <v>285</v>
      </c>
      <c r="BC25">
        <v>309</v>
      </c>
      <c r="BD25" t="s">
        <v>74</v>
      </c>
      <c r="BE25" t="s">
        <v>577</v>
      </c>
      <c r="BF25" t="str">
        <f>HYPERLINK("http://dx.doi.org/10.18662/rrem/15.1/697","http://dx.doi.org/10.18662/rrem/15.1/697")</f>
        <v>http://dx.doi.org/10.18662/rrem/15.1/697</v>
      </c>
      <c r="BG25" t="s">
        <v>74</v>
      </c>
      <c r="BH25" t="s">
        <v>74</v>
      </c>
      <c r="BI25">
        <v>25</v>
      </c>
      <c r="BJ25" t="s">
        <v>241</v>
      </c>
      <c r="BK25" t="s">
        <v>262</v>
      </c>
      <c r="BL25" t="s">
        <v>241</v>
      </c>
      <c r="BM25" t="s">
        <v>578</v>
      </c>
      <c r="BN25" t="s">
        <v>74</v>
      </c>
      <c r="BO25" t="s">
        <v>193</v>
      </c>
      <c r="BP25" t="s">
        <v>74</v>
      </c>
      <c r="BQ25" t="s">
        <v>74</v>
      </c>
      <c r="BR25" t="s">
        <v>101</v>
      </c>
      <c r="BS25" t="s">
        <v>579</v>
      </c>
      <c r="BT25" t="str">
        <f>HYPERLINK("https%3A%2F%2Fwww.webofscience.com%2Fwos%2Fwoscc%2Ffull-record%2FWOS:000952669100016","View Full Record in Web of Science")</f>
        <v>View Full Record in Web of Science</v>
      </c>
    </row>
    <row r="26" spans="1:72" x14ac:dyDescent="0.25">
      <c r="A26" t="s">
        <v>72</v>
      </c>
      <c r="B26" t="s">
        <v>580</v>
      </c>
      <c r="C26" t="s">
        <v>74</v>
      </c>
      <c r="D26" t="s">
        <v>74</v>
      </c>
      <c r="E26" t="s">
        <v>74</v>
      </c>
      <c r="F26" t="s">
        <v>581</v>
      </c>
      <c r="G26" t="s">
        <v>74</v>
      </c>
      <c r="H26" t="s">
        <v>74</v>
      </c>
      <c r="I26" t="s">
        <v>582</v>
      </c>
      <c r="J26" t="s">
        <v>583</v>
      </c>
      <c r="K26" t="s">
        <v>74</v>
      </c>
      <c r="L26" t="s">
        <v>74</v>
      </c>
      <c r="M26" t="s">
        <v>78</v>
      </c>
      <c r="N26" t="s">
        <v>79</v>
      </c>
      <c r="O26" t="s">
        <v>74</v>
      </c>
      <c r="P26" t="s">
        <v>74</v>
      </c>
      <c r="Q26" t="s">
        <v>74</v>
      </c>
      <c r="R26" t="s">
        <v>74</v>
      </c>
      <c r="S26" t="s">
        <v>74</v>
      </c>
      <c r="T26" t="s">
        <v>584</v>
      </c>
      <c r="U26" t="s">
        <v>585</v>
      </c>
      <c r="V26" t="s">
        <v>586</v>
      </c>
      <c r="W26" t="s">
        <v>587</v>
      </c>
      <c r="X26" t="s">
        <v>588</v>
      </c>
      <c r="Y26" t="s">
        <v>589</v>
      </c>
      <c r="Z26" t="s">
        <v>590</v>
      </c>
      <c r="AA26" t="s">
        <v>74</v>
      </c>
      <c r="AB26" t="s">
        <v>74</v>
      </c>
      <c r="AC26" t="s">
        <v>74</v>
      </c>
      <c r="AD26" t="s">
        <v>74</v>
      </c>
      <c r="AE26" t="s">
        <v>74</v>
      </c>
      <c r="AF26" t="s">
        <v>74</v>
      </c>
      <c r="AG26">
        <v>87</v>
      </c>
      <c r="AH26">
        <v>0</v>
      </c>
      <c r="AI26">
        <v>0</v>
      </c>
      <c r="AJ26">
        <v>0</v>
      </c>
      <c r="AK26">
        <v>0</v>
      </c>
      <c r="AL26" t="s">
        <v>397</v>
      </c>
      <c r="AM26" t="s">
        <v>398</v>
      </c>
      <c r="AN26" t="s">
        <v>399</v>
      </c>
      <c r="AO26" t="s">
        <v>591</v>
      </c>
      <c r="AP26" t="s">
        <v>592</v>
      </c>
      <c r="AQ26" t="s">
        <v>74</v>
      </c>
      <c r="AR26" t="s">
        <v>593</v>
      </c>
      <c r="AS26" t="s">
        <v>594</v>
      </c>
      <c r="AT26" t="s">
        <v>595</v>
      </c>
      <c r="AU26">
        <v>2023</v>
      </c>
      <c r="AV26">
        <v>45</v>
      </c>
      <c r="AW26">
        <v>4</v>
      </c>
      <c r="AX26" t="s">
        <v>74</v>
      </c>
      <c r="AY26" t="s">
        <v>74</v>
      </c>
      <c r="AZ26" t="s">
        <v>74</v>
      </c>
      <c r="BA26" t="s">
        <v>74</v>
      </c>
      <c r="BB26">
        <v>718</v>
      </c>
      <c r="BC26">
        <v>733</v>
      </c>
      <c r="BD26" t="s">
        <v>74</v>
      </c>
      <c r="BE26" t="s">
        <v>596</v>
      </c>
      <c r="BF26" t="str">
        <f>HYPERLINK("http://dx.doi.org/10.1080/07075332.2023.2184846","http://dx.doi.org/10.1080/07075332.2023.2184846")</f>
        <v>http://dx.doi.org/10.1080/07075332.2023.2184846</v>
      </c>
      <c r="BG26" t="s">
        <v>74</v>
      </c>
      <c r="BH26" t="s">
        <v>597</v>
      </c>
      <c r="BI26">
        <v>16</v>
      </c>
      <c r="BJ26" t="s">
        <v>301</v>
      </c>
      <c r="BK26" t="s">
        <v>598</v>
      </c>
      <c r="BL26" t="s">
        <v>301</v>
      </c>
      <c r="BM26" t="s">
        <v>599</v>
      </c>
      <c r="BN26" t="s">
        <v>74</v>
      </c>
      <c r="BO26" t="s">
        <v>74</v>
      </c>
      <c r="BP26" t="s">
        <v>74</v>
      </c>
      <c r="BQ26" t="s">
        <v>74</v>
      </c>
      <c r="BR26" t="s">
        <v>101</v>
      </c>
      <c r="BS26" t="s">
        <v>600</v>
      </c>
      <c r="BT26" t="str">
        <f>HYPERLINK("https%3A%2F%2Fwww.webofscience.com%2Fwos%2Fwoscc%2Ffull-record%2FWOS:000946370800001","View Full Record in Web of Science")</f>
        <v>View Full Record in Web of Science</v>
      </c>
    </row>
    <row r="27" spans="1:72" x14ac:dyDescent="0.25">
      <c r="A27" t="s">
        <v>72</v>
      </c>
      <c r="B27" t="s">
        <v>601</v>
      </c>
      <c r="C27" t="s">
        <v>74</v>
      </c>
      <c r="D27" t="s">
        <v>74</v>
      </c>
      <c r="E27" t="s">
        <v>74</v>
      </c>
      <c r="F27" t="s">
        <v>602</v>
      </c>
      <c r="G27" t="s">
        <v>74</v>
      </c>
      <c r="H27" t="s">
        <v>74</v>
      </c>
      <c r="I27" t="s">
        <v>603</v>
      </c>
      <c r="J27" t="s">
        <v>604</v>
      </c>
      <c r="K27" t="s">
        <v>74</v>
      </c>
      <c r="L27" t="s">
        <v>74</v>
      </c>
      <c r="M27" t="s">
        <v>78</v>
      </c>
      <c r="N27" t="s">
        <v>79</v>
      </c>
      <c r="O27" t="s">
        <v>74</v>
      </c>
      <c r="P27" t="s">
        <v>74</v>
      </c>
      <c r="Q27" t="s">
        <v>74</v>
      </c>
      <c r="R27" t="s">
        <v>74</v>
      </c>
      <c r="S27" t="s">
        <v>74</v>
      </c>
      <c r="T27" t="s">
        <v>605</v>
      </c>
      <c r="U27" t="s">
        <v>606</v>
      </c>
      <c r="V27" t="s">
        <v>607</v>
      </c>
      <c r="W27" t="s">
        <v>608</v>
      </c>
      <c r="X27" t="s">
        <v>609</v>
      </c>
      <c r="Y27" t="s">
        <v>610</v>
      </c>
      <c r="Z27" t="s">
        <v>611</v>
      </c>
      <c r="AA27" t="s">
        <v>612</v>
      </c>
      <c r="AB27" t="s">
        <v>613</v>
      </c>
      <c r="AC27" t="s">
        <v>74</v>
      </c>
      <c r="AD27" t="s">
        <v>74</v>
      </c>
      <c r="AE27" t="s">
        <v>74</v>
      </c>
      <c r="AF27" t="s">
        <v>74</v>
      </c>
      <c r="AG27">
        <v>75</v>
      </c>
      <c r="AH27">
        <v>1</v>
      </c>
      <c r="AI27">
        <v>1</v>
      </c>
      <c r="AJ27">
        <v>3</v>
      </c>
      <c r="AK27">
        <v>4</v>
      </c>
      <c r="AL27" t="s">
        <v>231</v>
      </c>
      <c r="AM27" t="s">
        <v>614</v>
      </c>
      <c r="AN27" t="s">
        <v>615</v>
      </c>
      <c r="AO27" t="s">
        <v>74</v>
      </c>
      <c r="AP27" t="s">
        <v>616</v>
      </c>
      <c r="AQ27" t="s">
        <v>74</v>
      </c>
      <c r="AR27" t="s">
        <v>617</v>
      </c>
      <c r="AS27" t="s">
        <v>618</v>
      </c>
      <c r="AT27" t="s">
        <v>619</v>
      </c>
      <c r="AU27">
        <v>2023</v>
      </c>
      <c r="AV27">
        <v>11</v>
      </c>
      <c r="AW27">
        <v>1</v>
      </c>
      <c r="AX27" t="s">
        <v>74</v>
      </c>
      <c r="AY27" t="s">
        <v>74</v>
      </c>
      <c r="AZ27" t="s">
        <v>74</v>
      </c>
      <c r="BA27" t="s">
        <v>74</v>
      </c>
      <c r="BB27" t="s">
        <v>74</v>
      </c>
      <c r="BC27" t="s">
        <v>74</v>
      </c>
      <c r="BD27">
        <v>6</v>
      </c>
      <c r="BE27" t="s">
        <v>620</v>
      </c>
      <c r="BF27" t="str">
        <f>HYPERLINK("http://dx.doi.org/10.1186/s40536-023-00154-y","http://dx.doi.org/10.1186/s40536-023-00154-y")</f>
        <v>http://dx.doi.org/10.1186/s40536-023-00154-y</v>
      </c>
      <c r="BG27" t="s">
        <v>74</v>
      </c>
      <c r="BH27" t="s">
        <v>74</v>
      </c>
      <c r="BI27">
        <v>33</v>
      </c>
      <c r="BJ27" t="s">
        <v>241</v>
      </c>
      <c r="BK27" t="s">
        <v>262</v>
      </c>
      <c r="BL27" t="s">
        <v>241</v>
      </c>
      <c r="BM27" t="s">
        <v>621</v>
      </c>
      <c r="BN27">
        <v>36852157</v>
      </c>
      <c r="BO27" t="s">
        <v>622</v>
      </c>
      <c r="BP27" t="s">
        <v>74</v>
      </c>
      <c r="BQ27" t="s">
        <v>74</v>
      </c>
      <c r="BR27" t="s">
        <v>101</v>
      </c>
      <c r="BS27" t="s">
        <v>623</v>
      </c>
      <c r="BT27" t="str">
        <f>HYPERLINK("https%3A%2F%2Fwww.webofscience.com%2Fwos%2Fwoscc%2Ffull-record%2FWOS:000937665600001","View Full Record in Web of Science")</f>
        <v>View Full Record in Web of Science</v>
      </c>
    </row>
    <row r="28" spans="1:72" x14ac:dyDescent="0.25">
      <c r="A28" t="s">
        <v>72</v>
      </c>
      <c r="B28" t="s">
        <v>624</v>
      </c>
      <c r="C28" t="s">
        <v>74</v>
      </c>
      <c r="D28" t="s">
        <v>74</v>
      </c>
      <c r="E28" t="s">
        <v>74</v>
      </c>
      <c r="F28" t="s">
        <v>625</v>
      </c>
      <c r="G28" t="s">
        <v>74</v>
      </c>
      <c r="H28" t="s">
        <v>74</v>
      </c>
      <c r="I28" t="s">
        <v>626</v>
      </c>
      <c r="J28" t="s">
        <v>627</v>
      </c>
      <c r="K28" t="s">
        <v>74</v>
      </c>
      <c r="L28" t="s">
        <v>74</v>
      </c>
      <c r="M28" t="s">
        <v>78</v>
      </c>
      <c r="N28" t="s">
        <v>79</v>
      </c>
      <c r="O28" t="s">
        <v>74</v>
      </c>
      <c r="P28" t="s">
        <v>74</v>
      </c>
      <c r="Q28" t="s">
        <v>74</v>
      </c>
      <c r="R28" t="s">
        <v>74</v>
      </c>
      <c r="S28" t="s">
        <v>74</v>
      </c>
      <c r="T28" t="s">
        <v>628</v>
      </c>
      <c r="U28" t="s">
        <v>629</v>
      </c>
      <c r="V28" t="s">
        <v>630</v>
      </c>
      <c r="W28" t="s">
        <v>631</v>
      </c>
      <c r="X28" t="s">
        <v>227</v>
      </c>
      <c r="Y28" t="s">
        <v>632</v>
      </c>
      <c r="Z28" t="s">
        <v>633</v>
      </c>
      <c r="AA28" t="s">
        <v>74</v>
      </c>
      <c r="AB28" t="s">
        <v>74</v>
      </c>
      <c r="AC28" t="s">
        <v>74</v>
      </c>
      <c r="AD28" t="s">
        <v>74</v>
      </c>
      <c r="AE28" t="s">
        <v>74</v>
      </c>
      <c r="AF28" t="s">
        <v>74</v>
      </c>
      <c r="AG28">
        <v>66</v>
      </c>
      <c r="AH28">
        <v>0</v>
      </c>
      <c r="AI28">
        <v>0</v>
      </c>
      <c r="AJ28">
        <v>1</v>
      </c>
      <c r="AK28">
        <v>3</v>
      </c>
      <c r="AL28" t="s">
        <v>634</v>
      </c>
      <c r="AM28" t="s">
        <v>635</v>
      </c>
      <c r="AN28" t="s">
        <v>636</v>
      </c>
      <c r="AO28" t="s">
        <v>637</v>
      </c>
      <c r="AP28" t="s">
        <v>638</v>
      </c>
      <c r="AQ28" t="s">
        <v>74</v>
      </c>
      <c r="AR28" t="s">
        <v>639</v>
      </c>
      <c r="AS28" t="s">
        <v>640</v>
      </c>
      <c r="AT28" t="s">
        <v>641</v>
      </c>
      <c r="AU28">
        <v>2023</v>
      </c>
      <c r="AV28">
        <v>28</v>
      </c>
      <c r="AW28">
        <v>3</v>
      </c>
      <c r="AX28" t="s">
        <v>74</v>
      </c>
      <c r="AY28" t="s">
        <v>74</v>
      </c>
      <c r="AZ28" t="s">
        <v>74</v>
      </c>
      <c r="BA28" t="s">
        <v>74</v>
      </c>
      <c r="BB28">
        <v>425</v>
      </c>
      <c r="BC28">
        <v>450</v>
      </c>
      <c r="BD28" t="s">
        <v>74</v>
      </c>
      <c r="BE28" t="s">
        <v>642</v>
      </c>
      <c r="BF28" t="str">
        <f>HYPERLINK("http://dx.doi.org/10.1108/CCIJ-10-2022-0122","http://dx.doi.org/10.1108/CCIJ-10-2022-0122")</f>
        <v>http://dx.doi.org/10.1108/CCIJ-10-2022-0122</v>
      </c>
      <c r="BG28" t="s">
        <v>74</v>
      </c>
      <c r="BH28" t="s">
        <v>597</v>
      </c>
      <c r="BI28">
        <v>26</v>
      </c>
      <c r="BJ28" t="s">
        <v>643</v>
      </c>
      <c r="BK28" t="s">
        <v>262</v>
      </c>
      <c r="BL28" t="s">
        <v>644</v>
      </c>
      <c r="BM28" t="s">
        <v>645</v>
      </c>
      <c r="BN28" t="s">
        <v>74</v>
      </c>
      <c r="BO28" t="s">
        <v>74</v>
      </c>
      <c r="BP28" t="s">
        <v>74</v>
      </c>
      <c r="BQ28" t="s">
        <v>74</v>
      </c>
      <c r="BR28" t="s">
        <v>101</v>
      </c>
      <c r="BS28" t="s">
        <v>646</v>
      </c>
      <c r="BT28" t="str">
        <f>HYPERLINK("https%3A%2F%2Fwww.webofscience.com%2Fwos%2Fwoscc%2Ffull-record%2FWOS:000931174600001","View Full Record in Web of Science")</f>
        <v>View Full Record in Web of Science</v>
      </c>
    </row>
    <row r="29" spans="1:72" x14ac:dyDescent="0.25">
      <c r="A29" t="s">
        <v>72</v>
      </c>
      <c r="B29" t="s">
        <v>647</v>
      </c>
      <c r="C29" t="s">
        <v>74</v>
      </c>
      <c r="D29" t="s">
        <v>74</v>
      </c>
      <c r="E29" t="s">
        <v>74</v>
      </c>
      <c r="F29" t="s">
        <v>648</v>
      </c>
      <c r="G29" t="s">
        <v>74</v>
      </c>
      <c r="H29" t="s">
        <v>74</v>
      </c>
      <c r="I29" t="s">
        <v>649</v>
      </c>
      <c r="J29" t="s">
        <v>494</v>
      </c>
      <c r="K29" t="s">
        <v>74</v>
      </c>
      <c r="L29" t="s">
        <v>74</v>
      </c>
      <c r="M29" t="s">
        <v>347</v>
      </c>
      <c r="N29" t="s">
        <v>79</v>
      </c>
      <c r="O29" t="s">
        <v>74</v>
      </c>
      <c r="P29" t="s">
        <v>74</v>
      </c>
      <c r="Q29" t="s">
        <v>74</v>
      </c>
      <c r="R29" t="s">
        <v>74</v>
      </c>
      <c r="S29" t="s">
        <v>74</v>
      </c>
      <c r="T29" t="s">
        <v>650</v>
      </c>
      <c r="U29" t="s">
        <v>74</v>
      </c>
      <c r="V29" t="s">
        <v>651</v>
      </c>
      <c r="W29" t="s">
        <v>652</v>
      </c>
      <c r="X29" t="s">
        <v>653</v>
      </c>
      <c r="Y29" t="s">
        <v>654</v>
      </c>
      <c r="Z29" t="s">
        <v>655</v>
      </c>
      <c r="AA29" t="s">
        <v>74</v>
      </c>
      <c r="AB29" t="s">
        <v>74</v>
      </c>
      <c r="AC29" t="s">
        <v>74</v>
      </c>
      <c r="AD29" t="s">
        <v>74</v>
      </c>
      <c r="AE29" t="s">
        <v>74</v>
      </c>
      <c r="AF29" t="s">
        <v>74</v>
      </c>
      <c r="AG29">
        <v>27</v>
      </c>
      <c r="AH29">
        <v>0</v>
      </c>
      <c r="AI29">
        <v>0</v>
      </c>
      <c r="AJ29">
        <v>0</v>
      </c>
      <c r="AK29">
        <v>0</v>
      </c>
      <c r="AL29" t="s">
        <v>354</v>
      </c>
      <c r="AM29" t="s">
        <v>355</v>
      </c>
      <c r="AN29" t="s">
        <v>356</v>
      </c>
      <c r="AO29" t="s">
        <v>504</v>
      </c>
      <c r="AP29" t="s">
        <v>505</v>
      </c>
      <c r="AQ29" t="s">
        <v>74</v>
      </c>
      <c r="AR29" t="s">
        <v>506</v>
      </c>
      <c r="AS29" t="s">
        <v>507</v>
      </c>
      <c r="AT29" t="s">
        <v>656</v>
      </c>
      <c r="AU29">
        <v>2023</v>
      </c>
      <c r="AV29" t="s">
        <v>74</v>
      </c>
      <c r="AW29">
        <v>487</v>
      </c>
      <c r="AX29" t="s">
        <v>74</v>
      </c>
      <c r="AY29" t="s">
        <v>74</v>
      </c>
      <c r="AZ29" t="s">
        <v>74</v>
      </c>
      <c r="BA29" t="s">
        <v>74</v>
      </c>
      <c r="BB29">
        <v>147</v>
      </c>
      <c r="BC29">
        <v>154</v>
      </c>
      <c r="BD29" t="s">
        <v>74</v>
      </c>
      <c r="BE29" t="s">
        <v>657</v>
      </c>
      <c r="BF29" t="str">
        <f>HYPERLINK("http://dx.doi.org/10.17223/15617793/487/17","http://dx.doi.org/10.17223/15617793/487/17")</f>
        <v>http://dx.doi.org/10.17223/15617793/487/17</v>
      </c>
      <c r="BG29" t="s">
        <v>74</v>
      </c>
      <c r="BH29" t="s">
        <v>74</v>
      </c>
      <c r="BI29">
        <v>8</v>
      </c>
      <c r="BJ29" t="s">
        <v>510</v>
      </c>
      <c r="BK29" t="s">
        <v>262</v>
      </c>
      <c r="BL29" t="s">
        <v>511</v>
      </c>
      <c r="BM29" t="s">
        <v>658</v>
      </c>
      <c r="BN29" t="s">
        <v>74</v>
      </c>
      <c r="BO29" t="s">
        <v>74</v>
      </c>
      <c r="BP29" t="s">
        <v>74</v>
      </c>
      <c r="BQ29" t="s">
        <v>74</v>
      </c>
      <c r="BR29" t="s">
        <v>101</v>
      </c>
      <c r="BS29" t="s">
        <v>659</v>
      </c>
      <c r="BT29" t="str">
        <f>HYPERLINK("https%3A%2F%2Fwww.webofscience.com%2Fwos%2Fwoscc%2Ffull-record%2FWOS:001019080300017","View Full Record in Web of Science")</f>
        <v>View Full Record in Web of Science</v>
      </c>
    </row>
    <row r="30" spans="1:72" x14ac:dyDescent="0.25">
      <c r="A30" t="s">
        <v>72</v>
      </c>
      <c r="B30" t="s">
        <v>660</v>
      </c>
      <c r="C30" t="s">
        <v>74</v>
      </c>
      <c r="D30" t="s">
        <v>74</v>
      </c>
      <c r="E30" t="s">
        <v>74</v>
      </c>
      <c r="F30" t="s">
        <v>661</v>
      </c>
      <c r="G30" t="s">
        <v>74</v>
      </c>
      <c r="H30" t="s">
        <v>74</v>
      </c>
      <c r="I30" t="s">
        <v>662</v>
      </c>
      <c r="J30" t="s">
        <v>663</v>
      </c>
      <c r="K30" t="s">
        <v>74</v>
      </c>
      <c r="L30" t="s">
        <v>74</v>
      </c>
      <c r="M30" t="s">
        <v>78</v>
      </c>
      <c r="N30" t="s">
        <v>79</v>
      </c>
      <c r="O30" t="s">
        <v>74</v>
      </c>
      <c r="P30" t="s">
        <v>74</v>
      </c>
      <c r="Q30" t="s">
        <v>74</v>
      </c>
      <c r="R30" t="s">
        <v>74</v>
      </c>
      <c r="S30" t="s">
        <v>74</v>
      </c>
      <c r="T30" t="s">
        <v>74</v>
      </c>
      <c r="U30" t="s">
        <v>74</v>
      </c>
      <c r="V30" t="s">
        <v>664</v>
      </c>
      <c r="W30" t="s">
        <v>665</v>
      </c>
      <c r="X30" t="s">
        <v>666</v>
      </c>
      <c r="Y30" t="s">
        <v>667</v>
      </c>
      <c r="Z30" t="s">
        <v>668</v>
      </c>
      <c r="AA30" t="s">
        <v>74</v>
      </c>
      <c r="AB30" t="s">
        <v>669</v>
      </c>
      <c r="AC30" t="s">
        <v>670</v>
      </c>
      <c r="AD30" t="s">
        <v>671</v>
      </c>
      <c r="AE30" t="s">
        <v>672</v>
      </c>
      <c r="AF30" t="s">
        <v>74</v>
      </c>
      <c r="AG30">
        <v>75</v>
      </c>
      <c r="AH30">
        <v>0</v>
      </c>
      <c r="AI30">
        <v>0</v>
      </c>
      <c r="AJ30">
        <v>0</v>
      </c>
      <c r="AK30">
        <v>0</v>
      </c>
      <c r="AL30" t="s">
        <v>397</v>
      </c>
      <c r="AM30" t="s">
        <v>398</v>
      </c>
      <c r="AN30" t="s">
        <v>399</v>
      </c>
      <c r="AO30" t="s">
        <v>673</v>
      </c>
      <c r="AP30" t="s">
        <v>674</v>
      </c>
      <c r="AQ30" t="s">
        <v>74</v>
      </c>
      <c r="AR30" t="s">
        <v>675</v>
      </c>
      <c r="AS30" t="s">
        <v>676</v>
      </c>
      <c r="AT30" t="s">
        <v>677</v>
      </c>
      <c r="AU30">
        <v>2023</v>
      </c>
      <c r="AV30">
        <v>43</v>
      </c>
      <c r="AW30">
        <v>3</v>
      </c>
      <c r="AX30" t="s">
        <v>74</v>
      </c>
      <c r="AY30" t="s">
        <v>74</v>
      </c>
      <c r="AZ30" t="s">
        <v>74</v>
      </c>
      <c r="BA30" t="s">
        <v>74</v>
      </c>
      <c r="BB30">
        <v>645</v>
      </c>
      <c r="BC30">
        <v>667</v>
      </c>
      <c r="BD30" t="s">
        <v>74</v>
      </c>
      <c r="BE30" t="s">
        <v>678</v>
      </c>
      <c r="BF30" t="str">
        <f>HYPERLINK("http://dx.doi.org/10.1080/01439685.2023.2173377","http://dx.doi.org/10.1080/01439685.2023.2173377")</f>
        <v>http://dx.doi.org/10.1080/01439685.2023.2173377</v>
      </c>
      <c r="BG30" t="s">
        <v>74</v>
      </c>
      <c r="BH30" t="s">
        <v>679</v>
      </c>
      <c r="BI30">
        <v>23</v>
      </c>
      <c r="BJ30" t="s">
        <v>680</v>
      </c>
      <c r="BK30" t="s">
        <v>598</v>
      </c>
      <c r="BL30" t="s">
        <v>681</v>
      </c>
      <c r="BM30" t="s">
        <v>682</v>
      </c>
      <c r="BN30" t="s">
        <v>74</v>
      </c>
      <c r="BO30" t="s">
        <v>193</v>
      </c>
      <c r="BP30" t="s">
        <v>74</v>
      </c>
      <c r="BQ30" t="s">
        <v>74</v>
      </c>
      <c r="BR30" t="s">
        <v>101</v>
      </c>
      <c r="BS30" t="s">
        <v>683</v>
      </c>
      <c r="BT30" t="str">
        <f>HYPERLINK("https%3A%2F%2Fwww.webofscience.com%2Fwos%2Fwoscc%2Ffull-record%2FWOS:000936586400001","View Full Record in Web of Science")</f>
        <v>View Full Record in Web of Science</v>
      </c>
    </row>
    <row r="31" spans="1:72" x14ac:dyDescent="0.25">
      <c r="A31" t="s">
        <v>72</v>
      </c>
      <c r="B31" t="s">
        <v>684</v>
      </c>
      <c r="C31" t="s">
        <v>74</v>
      </c>
      <c r="D31" t="s">
        <v>74</v>
      </c>
      <c r="E31" t="s">
        <v>74</v>
      </c>
      <c r="F31" t="s">
        <v>685</v>
      </c>
      <c r="G31" t="s">
        <v>74</v>
      </c>
      <c r="H31" t="s">
        <v>74</v>
      </c>
      <c r="I31" t="s">
        <v>686</v>
      </c>
      <c r="J31" t="s">
        <v>687</v>
      </c>
      <c r="K31" t="s">
        <v>74</v>
      </c>
      <c r="L31" t="s">
        <v>74</v>
      </c>
      <c r="M31" t="s">
        <v>347</v>
      </c>
      <c r="N31" t="s">
        <v>79</v>
      </c>
      <c r="O31" t="s">
        <v>74</v>
      </c>
      <c r="P31" t="s">
        <v>74</v>
      </c>
      <c r="Q31" t="s">
        <v>74</v>
      </c>
      <c r="R31" t="s">
        <v>74</v>
      </c>
      <c r="S31" t="s">
        <v>74</v>
      </c>
      <c r="T31" t="s">
        <v>688</v>
      </c>
      <c r="U31" t="s">
        <v>74</v>
      </c>
      <c r="V31" t="s">
        <v>689</v>
      </c>
      <c r="W31" t="s">
        <v>690</v>
      </c>
      <c r="X31" t="s">
        <v>691</v>
      </c>
      <c r="Y31" t="s">
        <v>692</v>
      </c>
      <c r="Z31" t="s">
        <v>693</v>
      </c>
      <c r="AA31" t="s">
        <v>74</v>
      </c>
      <c r="AB31" t="s">
        <v>74</v>
      </c>
      <c r="AC31" t="s">
        <v>694</v>
      </c>
      <c r="AD31" t="s">
        <v>695</v>
      </c>
      <c r="AE31" t="s">
        <v>696</v>
      </c>
      <c r="AF31" t="s">
        <v>74</v>
      </c>
      <c r="AG31">
        <v>29</v>
      </c>
      <c r="AH31">
        <v>0</v>
      </c>
      <c r="AI31">
        <v>0</v>
      </c>
      <c r="AJ31">
        <v>0</v>
      </c>
      <c r="AK31">
        <v>0</v>
      </c>
      <c r="AL31" t="s">
        <v>354</v>
      </c>
      <c r="AM31" t="s">
        <v>355</v>
      </c>
      <c r="AN31" t="s">
        <v>356</v>
      </c>
      <c r="AO31" t="s">
        <v>697</v>
      </c>
      <c r="AP31" t="s">
        <v>698</v>
      </c>
      <c r="AQ31" t="s">
        <v>74</v>
      </c>
      <c r="AR31" t="s">
        <v>699</v>
      </c>
      <c r="AS31" t="s">
        <v>700</v>
      </c>
      <c r="AT31" t="s">
        <v>74</v>
      </c>
      <c r="AU31">
        <v>2023</v>
      </c>
      <c r="AV31">
        <v>73</v>
      </c>
      <c r="AW31" t="s">
        <v>74</v>
      </c>
      <c r="AX31" t="s">
        <v>74</v>
      </c>
      <c r="AY31" t="s">
        <v>74</v>
      </c>
      <c r="AZ31" t="s">
        <v>74</v>
      </c>
      <c r="BA31" t="s">
        <v>74</v>
      </c>
      <c r="BB31">
        <v>174</v>
      </c>
      <c r="BC31">
        <v>185</v>
      </c>
      <c r="BD31" t="s">
        <v>74</v>
      </c>
      <c r="BE31" t="s">
        <v>701</v>
      </c>
      <c r="BF31" t="str">
        <f>HYPERLINK("http://dx.doi.org/10.17223/1998863X/73/15","http://dx.doi.org/10.17223/1998863X/73/15")</f>
        <v>http://dx.doi.org/10.17223/1998863X/73/15</v>
      </c>
      <c r="BG31" t="s">
        <v>74</v>
      </c>
      <c r="BH31" t="s">
        <v>74</v>
      </c>
      <c r="BI31">
        <v>12</v>
      </c>
      <c r="BJ31" t="s">
        <v>215</v>
      </c>
      <c r="BK31" t="s">
        <v>262</v>
      </c>
      <c r="BL31" t="s">
        <v>216</v>
      </c>
      <c r="BM31" t="s">
        <v>702</v>
      </c>
      <c r="BN31" t="s">
        <v>74</v>
      </c>
      <c r="BO31" t="s">
        <v>74</v>
      </c>
      <c r="BP31" t="s">
        <v>74</v>
      </c>
      <c r="BQ31" t="s">
        <v>74</v>
      </c>
      <c r="BR31" t="s">
        <v>101</v>
      </c>
      <c r="BS31" t="s">
        <v>703</v>
      </c>
      <c r="BT31" t="str">
        <f>HYPERLINK("https%3A%2F%2Fwww.webofscience.com%2Fwos%2Fwoscc%2Ffull-record%2FWOS:001057145800015","View Full Record in Web of Science")</f>
        <v>View Full Record in Web of Science</v>
      </c>
    </row>
    <row r="32" spans="1:72" x14ac:dyDescent="0.25">
      <c r="A32" t="s">
        <v>72</v>
      </c>
      <c r="B32" t="s">
        <v>704</v>
      </c>
      <c r="C32" t="s">
        <v>74</v>
      </c>
      <c r="D32" t="s">
        <v>74</v>
      </c>
      <c r="E32" t="s">
        <v>74</v>
      </c>
      <c r="F32" t="s">
        <v>705</v>
      </c>
      <c r="G32" t="s">
        <v>74</v>
      </c>
      <c r="H32" t="s">
        <v>74</v>
      </c>
      <c r="I32" t="s">
        <v>706</v>
      </c>
      <c r="J32" t="s">
        <v>707</v>
      </c>
      <c r="K32" t="s">
        <v>74</v>
      </c>
      <c r="L32" t="s">
        <v>74</v>
      </c>
      <c r="M32" t="s">
        <v>78</v>
      </c>
      <c r="N32" t="s">
        <v>79</v>
      </c>
      <c r="O32" t="s">
        <v>74</v>
      </c>
      <c r="P32" t="s">
        <v>74</v>
      </c>
      <c r="Q32" t="s">
        <v>74</v>
      </c>
      <c r="R32" t="s">
        <v>74</v>
      </c>
      <c r="S32" t="s">
        <v>74</v>
      </c>
      <c r="T32" t="s">
        <v>708</v>
      </c>
      <c r="U32" t="s">
        <v>709</v>
      </c>
      <c r="V32" t="s">
        <v>710</v>
      </c>
      <c r="W32" t="s">
        <v>711</v>
      </c>
      <c r="X32" t="s">
        <v>712</v>
      </c>
      <c r="Y32" t="s">
        <v>713</v>
      </c>
      <c r="Z32" t="s">
        <v>714</v>
      </c>
      <c r="AA32" t="s">
        <v>715</v>
      </c>
      <c r="AB32" t="s">
        <v>716</v>
      </c>
      <c r="AC32" t="s">
        <v>717</v>
      </c>
      <c r="AD32" t="s">
        <v>718</v>
      </c>
      <c r="AE32" t="s">
        <v>719</v>
      </c>
      <c r="AF32" t="s">
        <v>74</v>
      </c>
      <c r="AG32">
        <v>30</v>
      </c>
      <c r="AH32">
        <v>0</v>
      </c>
      <c r="AI32">
        <v>0</v>
      </c>
      <c r="AJ32">
        <v>0</v>
      </c>
      <c r="AK32">
        <v>0</v>
      </c>
      <c r="AL32" t="s">
        <v>720</v>
      </c>
      <c r="AM32" t="s">
        <v>721</v>
      </c>
      <c r="AN32" t="s">
        <v>722</v>
      </c>
      <c r="AO32" t="s">
        <v>74</v>
      </c>
      <c r="AP32" t="s">
        <v>723</v>
      </c>
      <c r="AQ32" t="s">
        <v>74</v>
      </c>
      <c r="AR32" t="s">
        <v>724</v>
      </c>
      <c r="AS32" t="s">
        <v>725</v>
      </c>
      <c r="AT32" t="s">
        <v>74</v>
      </c>
      <c r="AU32">
        <v>2023</v>
      </c>
      <c r="AV32" t="s">
        <v>74</v>
      </c>
      <c r="AW32">
        <v>2</v>
      </c>
      <c r="AX32" t="s">
        <v>74</v>
      </c>
      <c r="AY32" t="s">
        <v>74</v>
      </c>
      <c r="AZ32" t="s">
        <v>74</v>
      </c>
      <c r="BA32" t="s">
        <v>74</v>
      </c>
      <c r="BB32">
        <v>84</v>
      </c>
      <c r="BC32">
        <v>98</v>
      </c>
      <c r="BD32" t="s">
        <v>74</v>
      </c>
      <c r="BE32" t="s">
        <v>726</v>
      </c>
      <c r="BF32" t="str">
        <f>HYPERLINK("http://dx.doi.org/10.25178/nit.2023.2.6","http://dx.doi.org/10.25178/nit.2023.2.6")</f>
        <v>http://dx.doi.org/10.25178/nit.2023.2.6</v>
      </c>
      <c r="BG32" t="s">
        <v>74</v>
      </c>
      <c r="BH32" t="s">
        <v>74</v>
      </c>
      <c r="BI32">
        <v>15</v>
      </c>
      <c r="BJ32" t="s">
        <v>727</v>
      </c>
      <c r="BK32" t="s">
        <v>262</v>
      </c>
      <c r="BL32" t="s">
        <v>728</v>
      </c>
      <c r="BM32" t="s">
        <v>729</v>
      </c>
      <c r="BN32" t="s">
        <v>74</v>
      </c>
      <c r="BO32" t="s">
        <v>128</v>
      </c>
      <c r="BP32" t="s">
        <v>74</v>
      </c>
      <c r="BQ32" t="s">
        <v>74</v>
      </c>
      <c r="BR32" t="s">
        <v>101</v>
      </c>
      <c r="BS32" t="s">
        <v>730</v>
      </c>
      <c r="BT32" t="str">
        <f>HYPERLINK("https%3A%2F%2Fwww.webofscience.com%2Fwos%2Fwoscc%2Ffull-record%2FWOS:001023752900001","View Full Record in Web of Science")</f>
        <v>View Full Record in Web of Science</v>
      </c>
    </row>
    <row r="33" spans="1:72" x14ac:dyDescent="0.25">
      <c r="A33" t="s">
        <v>72</v>
      </c>
      <c r="B33" t="s">
        <v>731</v>
      </c>
      <c r="C33" t="s">
        <v>74</v>
      </c>
      <c r="D33" t="s">
        <v>74</v>
      </c>
      <c r="E33" t="s">
        <v>74</v>
      </c>
      <c r="F33" t="s">
        <v>732</v>
      </c>
      <c r="G33" t="s">
        <v>74</v>
      </c>
      <c r="H33" t="s">
        <v>74</v>
      </c>
      <c r="I33" t="s">
        <v>733</v>
      </c>
      <c r="J33" t="s">
        <v>734</v>
      </c>
      <c r="K33" t="s">
        <v>74</v>
      </c>
      <c r="L33" t="s">
        <v>74</v>
      </c>
      <c r="M33" t="s">
        <v>78</v>
      </c>
      <c r="N33" t="s">
        <v>79</v>
      </c>
      <c r="O33" t="s">
        <v>74</v>
      </c>
      <c r="P33" t="s">
        <v>74</v>
      </c>
      <c r="Q33" t="s">
        <v>74</v>
      </c>
      <c r="R33" t="s">
        <v>74</v>
      </c>
      <c r="S33" t="s">
        <v>74</v>
      </c>
      <c r="T33" t="s">
        <v>735</v>
      </c>
      <c r="U33" t="s">
        <v>736</v>
      </c>
      <c r="V33" t="s">
        <v>737</v>
      </c>
      <c r="W33" t="s">
        <v>738</v>
      </c>
      <c r="X33" t="s">
        <v>739</v>
      </c>
      <c r="Y33" t="s">
        <v>740</v>
      </c>
      <c r="Z33" t="s">
        <v>741</v>
      </c>
      <c r="AA33" t="s">
        <v>742</v>
      </c>
      <c r="AB33" t="s">
        <v>743</v>
      </c>
      <c r="AC33" t="s">
        <v>744</v>
      </c>
      <c r="AD33" t="s">
        <v>695</v>
      </c>
      <c r="AE33" t="s">
        <v>745</v>
      </c>
      <c r="AF33" t="s">
        <v>74</v>
      </c>
      <c r="AG33">
        <v>40</v>
      </c>
      <c r="AH33">
        <v>0</v>
      </c>
      <c r="AI33">
        <v>0</v>
      </c>
      <c r="AJ33">
        <v>0</v>
      </c>
      <c r="AK33">
        <v>0</v>
      </c>
      <c r="AL33" t="s">
        <v>746</v>
      </c>
      <c r="AM33" t="s">
        <v>747</v>
      </c>
      <c r="AN33" t="s">
        <v>748</v>
      </c>
      <c r="AO33" t="s">
        <v>749</v>
      </c>
      <c r="AP33" t="s">
        <v>750</v>
      </c>
      <c r="AQ33" t="s">
        <v>74</v>
      </c>
      <c r="AR33" t="s">
        <v>751</v>
      </c>
      <c r="AS33" t="s">
        <v>752</v>
      </c>
      <c r="AT33" t="s">
        <v>74</v>
      </c>
      <c r="AU33">
        <v>2023</v>
      </c>
      <c r="AV33">
        <v>7</v>
      </c>
      <c r="AW33">
        <v>1</v>
      </c>
      <c r="AX33" t="s">
        <v>74</v>
      </c>
      <c r="AY33" t="s">
        <v>74</v>
      </c>
      <c r="AZ33" t="s">
        <v>74</v>
      </c>
      <c r="BA33" t="s">
        <v>74</v>
      </c>
      <c r="BB33">
        <v>55</v>
      </c>
      <c r="BC33">
        <v>71</v>
      </c>
      <c r="BD33" t="s">
        <v>74</v>
      </c>
      <c r="BE33" t="s">
        <v>753</v>
      </c>
      <c r="BF33" t="str">
        <f>HYPERLINK("http://dx.doi.org/10.15826/csp.2023.7.1.218","http://dx.doi.org/10.15826/csp.2023.7.1.218")</f>
        <v>http://dx.doi.org/10.15826/csp.2023.7.1.218</v>
      </c>
      <c r="BG33" t="s">
        <v>74</v>
      </c>
      <c r="BH33" t="s">
        <v>74</v>
      </c>
      <c r="BI33">
        <v>17</v>
      </c>
      <c r="BJ33" t="s">
        <v>754</v>
      </c>
      <c r="BK33" t="s">
        <v>262</v>
      </c>
      <c r="BL33" t="s">
        <v>754</v>
      </c>
      <c r="BM33" t="s">
        <v>755</v>
      </c>
      <c r="BN33" t="s">
        <v>74</v>
      </c>
      <c r="BO33" t="s">
        <v>622</v>
      </c>
      <c r="BP33" t="s">
        <v>74</v>
      </c>
      <c r="BQ33" t="s">
        <v>74</v>
      </c>
      <c r="BR33" t="s">
        <v>101</v>
      </c>
      <c r="BS33" t="s">
        <v>756</v>
      </c>
      <c r="BT33" t="str">
        <f>HYPERLINK("https%3A%2F%2Fwww.webofscience.com%2Fwos%2Fwoscc%2Ffull-record%2FWOS:000996163800004","View Full Record in Web of Science")</f>
        <v>View Full Record in Web of Science</v>
      </c>
    </row>
    <row r="34" spans="1:72" x14ac:dyDescent="0.25">
      <c r="A34" t="s">
        <v>72</v>
      </c>
      <c r="B34" t="s">
        <v>757</v>
      </c>
      <c r="C34" t="s">
        <v>74</v>
      </c>
      <c r="D34" t="s">
        <v>74</v>
      </c>
      <c r="E34" t="s">
        <v>74</v>
      </c>
      <c r="F34" t="s">
        <v>758</v>
      </c>
      <c r="G34" t="s">
        <v>74</v>
      </c>
      <c r="H34" t="s">
        <v>74</v>
      </c>
      <c r="I34" t="s">
        <v>759</v>
      </c>
      <c r="J34" t="s">
        <v>760</v>
      </c>
      <c r="K34" t="s">
        <v>74</v>
      </c>
      <c r="L34" t="s">
        <v>74</v>
      </c>
      <c r="M34" t="s">
        <v>78</v>
      </c>
      <c r="N34" t="s">
        <v>79</v>
      </c>
      <c r="O34" t="s">
        <v>74</v>
      </c>
      <c r="P34" t="s">
        <v>74</v>
      </c>
      <c r="Q34" t="s">
        <v>74</v>
      </c>
      <c r="R34" t="s">
        <v>74</v>
      </c>
      <c r="S34" t="s">
        <v>74</v>
      </c>
      <c r="T34" t="s">
        <v>761</v>
      </c>
      <c r="U34" t="s">
        <v>762</v>
      </c>
      <c r="V34" t="s">
        <v>763</v>
      </c>
      <c r="W34" t="s">
        <v>764</v>
      </c>
      <c r="X34" t="s">
        <v>765</v>
      </c>
      <c r="Y34" t="s">
        <v>766</v>
      </c>
      <c r="Z34" t="s">
        <v>767</v>
      </c>
      <c r="AA34" t="s">
        <v>74</v>
      </c>
      <c r="AB34" t="s">
        <v>768</v>
      </c>
      <c r="AC34" t="s">
        <v>769</v>
      </c>
      <c r="AD34" t="s">
        <v>770</v>
      </c>
      <c r="AE34" t="s">
        <v>771</v>
      </c>
      <c r="AF34" t="s">
        <v>74</v>
      </c>
      <c r="AG34">
        <v>57</v>
      </c>
      <c r="AH34">
        <v>0</v>
      </c>
      <c r="AI34">
        <v>0</v>
      </c>
      <c r="AJ34">
        <v>5</v>
      </c>
      <c r="AK34">
        <v>5</v>
      </c>
      <c r="AL34" t="s">
        <v>772</v>
      </c>
      <c r="AM34" t="s">
        <v>773</v>
      </c>
      <c r="AN34" t="s">
        <v>774</v>
      </c>
      <c r="AO34" t="s">
        <v>775</v>
      </c>
      <c r="AP34" t="s">
        <v>776</v>
      </c>
      <c r="AQ34" t="s">
        <v>74</v>
      </c>
      <c r="AR34" t="s">
        <v>777</v>
      </c>
      <c r="AS34" t="s">
        <v>778</v>
      </c>
      <c r="AT34" t="s">
        <v>74</v>
      </c>
      <c r="AU34">
        <v>2023</v>
      </c>
      <c r="AV34">
        <v>48</v>
      </c>
      <c r="AW34" t="s">
        <v>74</v>
      </c>
      <c r="AX34" t="s">
        <v>74</v>
      </c>
      <c r="AY34" t="s">
        <v>74</v>
      </c>
      <c r="AZ34" t="s">
        <v>74</v>
      </c>
      <c r="BA34" t="s">
        <v>74</v>
      </c>
      <c r="BB34" t="s">
        <v>74</v>
      </c>
      <c r="BC34" t="s">
        <v>74</v>
      </c>
      <c r="BD34" t="s">
        <v>74</v>
      </c>
      <c r="BE34" t="s">
        <v>779</v>
      </c>
      <c r="BF34" t="str">
        <f>HYPERLINK("http://dx.doi.org/10.12765/CPoS-2023-16","http://dx.doi.org/10.12765/CPoS-2023-16")</f>
        <v>http://dx.doi.org/10.12765/CPoS-2023-16</v>
      </c>
      <c r="BG34" t="s">
        <v>74</v>
      </c>
      <c r="BH34" t="s">
        <v>74</v>
      </c>
      <c r="BI34">
        <v>31</v>
      </c>
      <c r="BJ34" t="s">
        <v>780</v>
      </c>
      <c r="BK34" t="s">
        <v>262</v>
      </c>
      <c r="BL34" t="s">
        <v>780</v>
      </c>
      <c r="BM34" t="s">
        <v>781</v>
      </c>
      <c r="BN34" t="s">
        <v>74</v>
      </c>
      <c r="BO34" t="s">
        <v>622</v>
      </c>
      <c r="BP34" t="s">
        <v>74</v>
      </c>
      <c r="BQ34" t="s">
        <v>74</v>
      </c>
      <c r="BR34" t="s">
        <v>101</v>
      </c>
      <c r="BS34" t="s">
        <v>782</v>
      </c>
      <c r="BT34" t="str">
        <f>HYPERLINK("https%3A%2F%2Fwww.webofscience.com%2Fwos%2Fwoscc%2Ffull-record%2FWOS:001048255000001","View Full Record in Web of Science")</f>
        <v>View Full Record in Web of Science</v>
      </c>
    </row>
    <row r="35" spans="1:72" x14ac:dyDescent="0.25">
      <c r="A35" t="s">
        <v>72</v>
      </c>
      <c r="B35" t="s">
        <v>783</v>
      </c>
      <c r="C35" t="s">
        <v>74</v>
      </c>
      <c r="D35" t="s">
        <v>74</v>
      </c>
      <c r="E35" t="s">
        <v>74</v>
      </c>
      <c r="F35" t="s">
        <v>784</v>
      </c>
      <c r="G35" t="s">
        <v>74</v>
      </c>
      <c r="H35" t="s">
        <v>74</v>
      </c>
      <c r="I35" t="s">
        <v>785</v>
      </c>
      <c r="J35" t="s">
        <v>786</v>
      </c>
      <c r="K35" t="s">
        <v>74</v>
      </c>
      <c r="L35" t="s">
        <v>74</v>
      </c>
      <c r="M35" t="s">
        <v>347</v>
      </c>
      <c r="N35" t="s">
        <v>79</v>
      </c>
      <c r="O35" t="s">
        <v>74</v>
      </c>
      <c r="P35" t="s">
        <v>74</v>
      </c>
      <c r="Q35" t="s">
        <v>74</v>
      </c>
      <c r="R35" t="s">
        <v>74</v>
      </c>
      <c r="S35" t="s">
        <v>74</v>
      </c>
      <c r="T35" t="s">
        <v>787</v>
      </c>
      <c r="U35" t="s">
        <v>788</v>
      </c>
      <c r="V35" t="s">
        <v>789</v>
      </c>
      <c r="W35" t="s">
        <v>790</v>
      </c>
      <c r="X35" t="s">
        <v>791</v>
      </c>
      <c r="Y35" t="s">
        <v>792</v>
      </c>
      <c r="Z35" t="s">
        <v>793</v>
      </c>
      <c r="AA35" t="s">
        <v>74</v>
      </c>
      <c r="AB35" t="s">
        <v>74</v>
      </c>
      <c r="AC35" t="s">
        <v>794</v>
      </c>
      <c r="AD35" t="s">
        <v>795</v>
      </c>
      <c r="AE35" t="s">
        <v>796</v>
      </c>
      <c r="AF35" t="s">
        <v>74</v>
      </c>
      <c r="AG35">
        <v>72</v>
      </c>
      <c r="AH35">
        <v>0</v>
      </c>
      <c r="AI35">
        <v>0</v>
      </c>
      <c r="AJ35">
        <v>1</v>
      </c>
      <c r="AK35">
        <v>1</v>
      </c>
      <c r="AL35" t="s">
        <v>797</v>
      </c>
      <c r="AM35" t="s">
        <v>721</v>
      </c>
      <c r="AN35" t="s">
        <v>798</v>
      </c>
      <c r="AO35" t="s">
        <v>799</v>
      </c>
      <c r="AP35" t="s">
        <v>800</v>
      </c>
      <c r="AQ35" t="s">
        <v>74</v>
      </c>
      <c r="AR35" t="s">
        <v>801</v>
      </c>
      <c r="AS35" t="s">
        <v>802</v>
      </c>
      <c r="AT35" t="s">
        <v>74</v>
      </c>
      <c r="AU35">
        <v>2023</v>
      </c>
      <c r="AV35">
        <v>14</v>
      </c>
      <c r="AW35">
        <v>2</v>
      </c>
      <c r="AX35" t="s">
        <v>74</v>
      </c>
      <c r="AY35" t="s">
        <v>74</v>
      </c>
      <c r="AZ35" t="s">
        <v>74</v>
      </c>
      <c r="BA35" t="s">
        <v>74</v>
      </c>
      <c r="BB35">
        <v>9</v>
      </c>
      <c r="BC35">
        <v>27</v>
      </c>
      <c r="BD35" t="s">
        <v>74</v>
      </c>
      <c r="BE35" t="s">
        <v>803</v>
      </c>
      <c r="BF35" t="str">
        <f>HYPERLINK("http://dx.doi.org/10.17759/sps.2023140202","http://dx.doi.org/10.17759/sps.2023140202")</f>
        <v>http://dx.doi.org/10.17759/sps.2023140202</v>
      </c>
      <c r="BG35" t="s">
        <v>74</v>
      </c>
      <c r="BH35" t="s">
        <v>74</v>
      </c>
      <c r="BI35">
        <v>19</v>
      </c>
      <c r="BJ35" t="s">
        <v>804</v>
      </c>
      <c r="BK35" t="s">
        <v>262</v>
      </c>
      <c r="BL35" t="s">
        <v>126</v>
      </c>
      <c r="BM35" t="s">
        <v>805</v>
      </c>
      <c r="BN35" t="s">
        <v>74</v>
      </c>
      <c r="BO35" t="s">
        <v>128</v>
      </c>
      <c r="BP35" t="s">
        <v>74</v>
      </c>
      <c r="BQ35" t="s">
        <v>74</v>
      </c>
      <c r="BR35" t="s">
        <v>101</v>
      </c>
      <c r="BS35" t="s">
        <v>806</v>
      </c>
      <c r="BT35" t="str">
        <f>HYPERLINK("https%3A%2F%2Fwww.webofscience.com%2Fwos%2Fwoscc%2Ffull-record%2FWOS:001030693800002","View Full Record in Web of Science")</f>
        <v>View Full Record in Web of Science</v>
      </c>
    </row>
    <row r="36" spans="1:72" x14ac:dyDescent="0.25">
      <c r="A36" t="s">
        <v>72</v>
      </c>
      <c r="B36" t="s">
        <v>807</v>
      </c>
      <c r="C36" t="s">
        <v>74</v>
      </c>
      <c r="D36" t="s">
        <v>74</v>
      </c>
      <c r="E36" t="s">
        <v>74</v>
      </c>
      <c r="F36" t="s">
        <v>808</v>
      </c>
      <c r="G36" t="s">
        <v>74</v>
      </c>
      <c r="H36" t="s">
        <v>74</v>
      </c>
      <c r="I36" t="s">
        <v>809</v>
      </c>
      <c r="J36" t="s">
        <v>810</v>
      </c>
      <c r="K36" t="s">
        <v>74</v>
      </c>
      <c r="L36" t="s">
        <v>74</v>
      </c>
      <c r="M36" t="s">
        <v>78</v>
      </c>
      <c r="N36" t="s">
        <v>79</v>
      </c>
      <c r="O36" t="s">
        <v>74</v>
      </c>
      <c r="P36" t="s">
        <v>74</v>
      </c>
      <c r="Q36" t="s">
        <v>74</v>
      </c>
      <c r="R36" t="s">
        <v>74</v>
      </c>
      <c r="S36" t="s">
        <v>74</v>
      </c>
      <c r="T36" t="s">
        <v>811</v>
      </c>
      <c r="U36" t="s">
        <v>74</v>
      </c>
      <c r="V36" t="s">
        <v>812</v>
      </c>
      <c r="W36" t="s">
        <v>813</v>
      </c>
      <c r="X36" t="s">
        <v>74</v>
      </c>
      <c r="Y36" t="s">
        <v>814</v>
      </c>
      <c r="Z36" t="s">
        <v>815</v>
      </c>
      <c r="AA36" t="s">
        <v>74</v>
      </c>
      <c r="AB36" t="s">
        <v>74</v>
      </c>
      <c r="AC36" t="s">
        <v>74</v>
      </c>
      <c r="AD36" t="s">
        <v>74</v>
      </c>
      <c r="AE36" t="s">
        <v>74</v>
      </c>
      <c r="AF36" t="s">
        <v>74</v>
      </c>
      <c r="AG36">
        <v>5</v>
      </c>
      <c r="AH36">
        <v>0</v>
      </c>
      <c r="AI36">
        <v>0</v>
      </c>
      <c r="AJ36">
        <v>0</v>
      </c>
      <c r="AK36">
        <v>0</v>
      </c>
      <c r="AL36" t="s">
        <v>816</v>
      </c>
      <c r="AM36" t="s">
        <v>817</v>
      </c>
      <c r="AN36" t="s">
        <v>818</v>
      </c>
      <c r="AO36" t="s">
        <v>819</v>
      </c>
      <c r="AP36" t="s">
        <v>820</v>
      </c>
      <c r="AQ36" t="s">
        <v>74</v>
      </c>
      <c r="AR36" t="s">
        <v>821</v>
      </c>
      <c r="AS36" t="s">
        <v>822</v>
      </c>
      <c r="AT36" t="s">
        <v>74</v>
      </c>
      <c r="AU36">
        <v>2023</v>
      </c>
      <c r="AV36" t="s">
        <v>74</v>
      </c>
      <c r="AW36">
        <v>2</v>
      </c>
      <c r="AX36" t="s">
        <v>74</v>
      </c>
      <c r="AY36" t="s">
        <v>74</v>
      </c>
      <c r="AZ36" t="s">
        <v>74</v>
      </c>
      <c r="BA36" t="s">
        <v>74</v>
      </c>
      <c r="BB36">
        <v>128</v>
      </c>
      <c r="BC36">
        <v>139</v>
      </c>
      <c r="BD36" t="s">
        <v>74</v>
      </c>
      <c r="BE36" t="s">
        <v>823</v>
      </c>
      <c r="BF36" t="str">
        <f>HYPERLINK("http://dx.doi.org/10.56620/2782-3598.2023.2.128-139","http://dx.doi.org/10.56620/2782-3598.2023.2.128-139")</f>
        <v>http://dx.doi.org/10.56620/2782-3598.2023.2.128-139</v>
      </c>
      <c r="BG36" t="s">
        <v>74</v>
      </c>
      <c r="BH36" t="s">
        <v>74</v>
      </c>
      <c r="BI36">
        <v>12</v>
      </c>
      <c r="BJ36" t="s">
        <v>824</v>
      </c>
      <c r="BK36" t="s">
        <v>262</v>
      </c>
      <c r="BL36" t="s">
        <v>824</v>
      </c>
      <c r="BM36" t="s">
        <v>825</v>
      </c>
      <c r="BN36" t="s">
        <v>74</v>
      </c>
      <c r="BO36" t="s">
        <v>128</v>
      </c>
      <c r="BP36" t="s">
        <v>74</v>
      </c>
      <c r="BQ36" t="s">
        <v>74</v>
      </c>
      <c r="BR36" t="s">
        <v>101</v>
      </c>
      <c r="BS36" t="s">
        <v>826</v>
      </c>
      <c r="BT36" t="str">
        <f>HYPERLINK("https%3A%2F%2Fwww.webofscience.com%2Fwos%2Fwoscc%2Ffull-record%2FWOS:001028972700010","View Full Record in Web of Science")</f>
        <v>View Full Record in Web of Science</v>
      </c>
    </row>
    <row r="37" spans="1:72" x14ac:dyDescent="0.25">
      <c r="A37" t="s">
        <v>72</v>
      </c>
      <c r="B37" t="s">
        <v>827</v>
      </c>
      <c r="C37" t="s">
        <v>74</v>
      </c>
      <c r="D37" t="s">
        <v>74</v>
      </c>
      <c r="E37" t="s">
        <v>74</v>
      </c>
      <c r="F37" t="s">
        <v>828</v>
      </c>
      <c r="G37" t="s">
        <v>74</v>
      </c>
      <c r="H37" t="s">
        <v>74</v>
      </c>
      <c r="I37" t="s">
        <v>829</v>
      </c>
      <c r="J37" t="s">
        <v>687</v>
      </c>
      <c r="K37" t="s">
        <v>74</v>
      </c>
      <c r="L37" t="s">
        <v>74</v>
      </c>
      <c r="M37" t="s">
        <v>78</v>
      </c>
      <c r="N37" t="s">
        <v>79</v>
      </c>
      <c r="O37" t="s">
        <v>74</v>
      </c>
      <c r="P37" t="s">
        <v>74</v>
      </c>
      <c r="Q37" t="s">
        <v>74</v>
      </c>
      <c r="R37" t="s">
        <v>74</v>
      </c>
      <c r="S37" t="s">
        <v>74</v>
      </c>
      <c r="T37" t="s">
        <v>830</v>
      </c>
      <c r="U37" t="s">
        <v>74</v>
      </c>
      <c r="V37" t="s">
        <v>831</v>
      </c>
      <c r="W37" t="s">
        <v>832</v>
      </c>
      <c r="X37" t="s">
        <v>833</v>
      </c>
      <c r="Y37" t="s">
        <v>834</v>
      </c>
      <c r="Z37" t="s">
        <v>835</v>
      </c>
      <c r="AA37" t="s">
        <v>74</v>
      </c>
      <c r="AB37" t="s">
        <v>74</v>
      </c>
      <c r="AC37" t="s">
        <v>74</v>
      </c>
      <c r="AD37" t="s">
        <v>74</v>
      </c>
      <c r="AE37" t="s">
        <v>74</v>
      </c>
      <c r="AF37" t="s">
        <v>74</v>
      </c>
      <c r="AG37">
        <v>22</v>
      </c>
      <c r="AH37">
        <v>0</v>
      </c>
      <c r="AI37">
        <v>0</v>
      </c>
      <c r="AJ37">
        <v>0</v>
      </c>
      <c r="AK37">
        <v>0</v>
      </c>
      <c r="AL37" t="s">
        <v>354</v>
      </c>
      <c r="AM37" t="s">
        <v>355</v>
      </c>
      <c r="AN37" t="s">
        <v>356</v>
      </c>
      <c r="AO37" t="s">
        <v>697</v>
      </c>
      <c r="AP37" t="s">
        <v>698</v>
      </c>
      <c r="AQ37" t="s">
        <v>74</v>
      </c>
      <c r="AR37" t="s">
        <v>699</v>
      </c>
      <c r="AS37" t="s">
        <v>700</v>
      </c>
      <c r="AT37" t="s">
        <v>74</v>
      </c>
      <c r="AU37">
        <v>2023</v>
      </c>
      <c r="AV37">
        <v>71</v>
      </c>
      <c r="AW37" t="s">
        <v>74</v>
      </c>
      <c r="AX37" t="s">
        <v>74</v>
      </c>
      <c r="AY37" t="s">
        <v>74</v>
      </c>
      <c r="AZ37" t="s">
        <v>74</v>
      </c>
      <c r="BA37" t="s">
        <v>74</v>
      </c>
      <c r="BB37">
        <v>215</v>
      </c>
      <c r="BC37">
        <v>224</v>
      </c>
      <c r="BD37" t="s">
        <v>74</v>
      </c>
      <c r="BE37" t="s">
        <v>836</v>
      </c>
      <c r="BF37" t="str">
        <f>HYPERLINK("http://dx.doi.org/10.17223/1998863./71/20","http://dx.doi.org/10.17223/1998863./71/20")</f>
        <v>http://dx.doi.org/10.17223/1998863./71/20</v>
      </c>
      <c r="BG37" t="s">
        <v>74</v>
      </c>
      <c r="BH37" t="s">
        <v>74</v>
      </c>
      <c r="BI37">
        <v>10</v>
      </c>
      <c r="BJ37" t="s">
        <v>215</v>
      </c>
      <c r="BK37" t="s">
        <v>262</v>
      </c>
      <c r="BL37" t="s">
        <v>216</v>
      </c>
      <c r="BM37" t="s">
        <v>837</v>
      </c>
      <c r="BN37" t="s">
        <v>74</v>
      </c>
      <c r="BO37" t="s">
        <v>74</v>
      </c>
      <c r="BP37" t="s">
        <v>74</v>
      </c>
      <c r="BQ37" t="s">
        <v>74</v>
      </c>
      <c r="BR37" t="s">
        <v>101</v>
      </c>
      <c r="BS37" t="s">
        <v>838</v>
      </c>
      <c r="BT37" t="str">
        <f>HYPERLINK("https%3A%2F%2Fwww.webofscience.com%2Fwos%2Fwoscc%2Ffull-record%2FWOS:000982096300020","View Full Record in Web of Science")</f>
        <v>View Full Record in Web of Science</v>
      </c>
    </row>
    <row r="38" spans="1:72" x14ac:dyDescent="0.25">
      <c r="A38" t="s">
        <v>72</v>
      </c>
      <c r="B38" t="s">
        <v>839</v>
      </c>
      <c r="C38" t="s">
        <v>74</v>
      </c>
      <c r="D38" t="s">
        <v>74</v>
      </c>
      <c r="E38" t="s">
        <v>74</v>
      </c>
      <c r="F38" t="s">
        <v>840</v>
      </c>
      <c r="G38" t="s">
        <v>74</v>
      </c>
      <c r="H38" t="s">
        <v>74</v>
      </c>
      <c r="I38" t="s">
        <v>841</v>
      </c>
      <c r="J38" t="s">
        <v>842</v>
      </c>
      <c r="K38" t="s">
        <v>74</v>
      </c>
      <c r="L38" t="s">
        <v>74</v>
      </c>
      <c r="M38" t="s">
        <v>78</v>
      </c>
      <c r="N38" t="s">
        <v>79</v>
      </c>
      <c r="O38" t="s">
        <v>74</v>
      </c>
      <c r="P38" t="s">
        <v>74</v>
      </c>
      <c r="Q38" t="s">
        <v>74</v>
      </c>
      <c r="R38" t="s">
        <v>74</v>
      </c>
      <c r="S38" t="s">
        <v>74</v>
      </c>
      <c r="T38" t="s">
        <v>843</v>
      </c>
      <c r="U38" t="s">
        <v>74</v>
      </c>
      <c r="V38" t="s">
        <v>844</v>
      </c>
      <c r="W38" t="s">
        <v>845</v>
      </c>
      <c r="X38" t="s">
        <v>846</v>
      </c>
      <c r="Y38" t="s">
        <v>847</v>
      </c>
      <c r="Z38" t="s">
        <v>848</v>
      </c>
      <c r="AA38" t="s">
        <v>74</v>
      </c>
      <c r="AB38" t="s">
        <v>74</v>
      </c>
      <c r="AC38" t="s">
        <v>74</v>
      </c>
      <c r="AD38" t="s">
        <v>74</v>
      </c>
      <c r="AE38" t="s">
        <v>74</v>
      </c>
      <c r="AF38" t="s">
        <v>74</v>
      </c>
      <c r="AG38">
        <v>33</v>
      </c>
      <c r="AH38">
        <v>0</v>
      </c>
      <c r="AI38">
        <v>0</v>
      </c>
      <c r="AJ38">
        <v>0</v>
      </c>
      <c r="AK38">
        <v>0</v>
      </c>
      <c r="AL38" t="s">
        <v>849</v>
      </c>
      <c r="AM38" t="s">
        <v>850</v>
      </c>
      <c r="AN38" t="s">
        <v>851</v>
      </c>
      <c r="AO38" t="s">
        <v>852</v>
      </c>
      <c r="AP38" t="s">
        <v>74</v>
      </c>
      <c r="AQ38" t="s">
        <v>74</v>
      </c>
      <c r="AR38" t="s">
        <v>853</v>
      </c>
      <c r="AS38" t="s">
        <v>854</v>
      </c>
      <c r="AT38" t="s">
        <v>74</v>
      </c>
      <c r="AU38">
        <v>2023</v>
      </c>
      <c r="AV38">
        <v>93</v>
      </c>
      <c r="AW38">
        <v>1</v>
      </c>
      <c r="AX38" t="s">
        <v>74</v>
      </c>
      <c r="AY38" t="s">
        <v>74</v>
      </c>
      <c r="AZ38" t="s">
        <v>74</v>
      </c>
      <c r="BA38" t="s">
        <v>74</v>
      </c>
      <c r="BB38">
        <v>29</v>
      </c>
      <c r="BC38">
        <v>48</v>
      </c>
      <c r="BD38" t="s">
        <v>74</v>
      </c>
      <c r="BE38" t="s">
        <v>855</v>
      </c>
      <c r="BF38" t="str">
        <f>HYPERLINK("http://dx.doi.org/10.33407/itlt.v93i1.5079","http://dx.doi.org/10.33407/itlt.v93i1.5079")</f>
        <v>http://dx.doi.org/10.33407/itlt.v93i1.5079</v>
      </c>
      <c r="BG38" t="s">
        <v>74</v>
      </c>
      <c r="BH38" t="s">
        <v>74</v>
      </c>
      <c r="BI38">
        <v>20</v>
      </c>
      <c r="BJ38" t="s">
        <v>241</v>
      </c>
      <c r="BK38" t="s">
        <v>262</v>
      </c>
      <c r="BL38" t="s">
        <v>241</v>
      </c>
      <c r="BM38" t="s">
        <v>856</v>
      </c>
      <c r="BN38" t="s">
        <v>74</v>
      </c>
      <c r="BO38" t="s">
        <v>128</v>
      </c>
      <c r="BP38" t="s">
        <v>74</v>
      </c>
      <c r="BQ38" t="s">
        <v>74</v>
      </c>
      <c r="BR38" t="s">
        <v>101</v>
      </c>
      <c r="BS38" t="s">
        <v>857</v>
      </c>
      <c r="BT38" t="str">
        <f>HYPERLINK("https%3A%2F%2Fwww.webofscience.com%2Fwos%2Fwoscc%2Ffull-record%2FWOS:000941524900003","View Full Record in Web of Science")</f>
        <v>View Full Record in Web of Science</v>
      </c>
    </row>
    <row r="39" spans="1:72" x14ac:dyDescent="0.25">
      <c r="A39" t="s">
        <v>72</v>
      </c>
      <c r="B39" t="s">
        <v>858</v>
      </c>
      <c r="C39" t="s">
        <v>74</v>
      </c>
      <c r="D39" t="s">
        <v>74</v>
      </c>
      <c r="E39" t="s">
        <v>74</v>
      </c>
      <c r="F39" t="s">
        <v>859</v>
      </c>
      <c r="G39" t="s">
        <v>74</v>
      </c>
      <c r="H39" t="s">
        <v>74</v>
      </c>
      <c r="I39" t="s">
        <v>860</v>
      </c>
      <c r="J39" t="s">
        <v>861</v>
      </c>
      <c r="K39" t="s">
        <v>74</v>
      </c>
      <c r="L39" t="s">
        <v>74</v>
      </c>
      <c r="M39" t="s">
        <v>78</v>
      </c>
      <c r="N39" t="s">
        <v>79</v>
      </c>
      <c r="O39" t="s">
        <v>74</v>
      </c>
      <c r="P39" t="s">
        <v>74</v>
      </c>
      <c r="Q39" t="s">
        <v>74</v>
      </c>
      <c r="R39" t="s">
        <v>74</v>
      </c>
      <c r="S39" t="s">
        <v>74</v>
      </c>
      <c r="T39" t="s">
        <v>862</v>
      </c>
      <c r="U39" t="s">
        <v>74</v>
      </c>
      <c r="V39" t="s">
        <v>863</v>
      </c>
      <c r="W39" t="s">
        <v>864</v>
      </c>
      <c r="X39" t="s">
        <v>865</v>
      </c>
      <c r="Y39" t="s">
        <v>866</v>
      </c>
      <c r="Z39" t="s">
        <v>867</v>
      </c>
      <c r="AA39" t="s">
        <v>74</v>
      </c>
      <c r="AB39" t="s">
        <v>74</v>
      </c>
      <c r="AC39" t="s">
        <v>74</v>
      </c>
      <c r="AD39" t="s">
        <v>74</v>
      </c>
      <c r="AE39" t="s">
        <v>74</v>
      </c>
      <c r="AF39" t="s">
        <v>74</v>
      </c>
      <c r="AG39">
        <v>18</v>
      </c>
      <c r="AH39">
        <v>0</v>
      </c>
      <c r="AI39">
        <v>0</v>
      </c>
      <c r="AJ39">
        <v>0</v>
      </c>
      <c r="AK39">
        <v>0</v>
      </c>
      <c r="AL39" t="s">
        <v>868</v>
      </c>
      <c r="AM39" t="s">
        <v>869</v>
      </c>
      <c r="AN39" t="s">
        <v>870</v>
      </c>
      <c r="AO39" t="s">
        <v>871</v>
      </c>
      <c r="AP39" t="s">
        <v>872</v>
      </c>
      <c r="AQ39" t="s">
        <v>74</v>
      </c>
      <c r="AR39" t="s">
        <v>873</v>
      </c>
      <c r="AS39" t="s">
        <v>874</v>
      </c>
      <c r="AT39" t="s">
        <v>74</v>
      </c>
      <c r="AU39">
        <v>2023</v>
      </c>
      <c r="AV39">
        <v>14</v>
      </c>
      <c r="AW39">
        <v>2</v>
      </c>
      <c r="AX39" t="s">
        <v>74</v>
      </c>
      <c r="AY39" t="s">
        <v>74</v>
      </c>
      <c r="AZ39" t="s">
        <v>74</v>
      </c>
      <c r="BA39" t="s">
        <v>74</v>
      </c>
      <c r="BB39">
        <v>389</v>
      </c>
      <c r="BC39">
        <v>402</v>
      </c>
      <c r="BD39" t="s">
        <v>74</v>
      </c>
      <c r="BE39" t="s">
        <v>875</v>
      </c>
      <c r="BF39" t="str">
        <f>HYPERLINK("http://dx.doi.org/10.21638/spbu14.2023.207","http://dx.doi.org/10.21638/spbu14.2023.207")</f>
        <v>http://dx.doi.org/10.21638/spbu14.2023.207</v>
      </c>
      <c r="BG39" t="s">
        <v>74</v>
      </c>
      <c r="BH39" t="s">
        <v>74</v>
      </c>
      <c r="BI39">
        <v>14</v>
      </c>
      <c r="BJ39" t="s">
        <v>876</v>
      </c>
      <c r="BK39" t="s">
        <v>262</v>
      </c>
      <c r="BL39" t="s">
        <v>451</v>
      </c>
      <c r="BM39" t="s">
        <v>877</v>
      </c>
      <c r="BN39" t="s">
        <v>74</v>
      </c>
      <c r="BO39" t="s">
        <v>878</v>
      </c>
      <c r="BP39" t="s">
        <v>74</v>
      </c>
      <c r="BQ39" t="s">
        <v>74</v>
      </c>
      <c r="BR39" t="s">
        <v>101</v>
      </c>
      <c r="BS39" t="s">
        <v>879</v>
      </c>
      <c r="BT39" t="str">
        <f>HYPERLINK("https%3A%2F%2Fwww.webofscience.com%2Fwos%2Fwoscc%2Ffull-record%2FWOS:000996378800007","View Full Record in Web of Science")</f>
        <v>View Full Record in Web of Science</v>
      </c>
    </row>
    <row r="40" spans="1:72" x14ac:dyDescent="0.25">
      <c r="A40" t="s">
        <v>72</v>
      </c>
      <c r="B40" t="s">
        <v>880</v>
      </c>
      <c r="C40" t="s">
        <v>74</v>
      </c>
      <c r="D40" t="s">
        <v>74</v>
      </c>
      <c r="E40" t="s">
        <v>74</v>
      </c>
      <c r="F40" t="s">
        <v>881</v>
      </c>
      <c r="G40" t="s">
        <v>74</v>
      </c>
      <c r="H40" t="s">
        <v>74</v>
      </c>
      <c r="I40" t="s">
        <v>882</v>
      </c>
      <c r="J40" t="s">
        <v>883</v>
      </c>
      <c r="K40" t="s">
        <v>74</v>
      </c>
      <c r="L40" t="s">
        <v>74</v>
      </c>
      <c r="M40" t="s">
        <v>78</v>
      </c>
      <c r="N40" t="s">
        <v>79</v>
      </c>
      <c r="O40" t="s">
        <v>74</v>
      </c>
      <c r="P40" t="s">
        <v>74</v>
      </c>
      <c r="Q40" t="s">
        <v>74</v>
      </c>
      <c r="R40" t="s">
        <v>74</v>
      </c>
      <c r="S40" t="s">
        <v>74</v>
      </c>
      <c r="T40" t="s">
        <v>884</v>
      </c>
      <c r="U40" t="s">
        <v>885</v>
      </c>
      <c r="V40" t="s">
        <v>886</v>
      </c>
      <c r="W40" t="s">
        <v>887</v>
      </c>
      <c r="X40" t="s">
        <v>888</v>
      </c>
      <c r="Y40" t="s">
        <v>889</v>
      </c>
      <c r="Z40" t="s">
        <v>890</v>
      </c>
      <c r="AA40" t="s">
        <v>74</v>
      </c>
      <c r="AB40" t="s">
        <v>74</v>
      </c>
      <c r="AC40" t="s">
        <v>891</v>
      </c>
      <c r="AD40" t="s">
        <v>892</v>
      </c>
      <c r="AE40" t="s">
        <v>893</v>
      </c>
      <c r="AF40" t="s">
        <v>74</v>
      </c>
      <c r="AG40">
        <v>50</v>
      </c>
      <c r="AH40">
        <v>0</v>
      </c>
      <c r="AI40">
        <v>0</v>
      </c>
      <c r="AJ40">
        <v>2</v>
      </c>
      <c r="AK40">
        <v>2</v>
      </c>
      <c r="AL40" t="s">
        <v>397</v>
      </c>
      <c r="AM40" t="s">
        <v>398</v>
      </c>
      <c r="AN40" t="s">
        <v>399</v>
      </c>
      <c r="AO40" t="s">
        <v>894</v>
      </c>
      <c r="AP40" t="s">
        <v>895</v>
      </c>
      <c r="AQ40" t="s">
        <v>74</v>
      </c>
      <c r="AR40" t="s">
        <v>896</v>
      </c>
      <c r="AS40" t="s">
        <v>897</v>
      </c>
      <c r="AT40" t="s">
        <v>898</v>
      </c>
      <c r="AU40">
        <v>2023</v>
      </c>
      <c r="AV40">
        <v>51</v>
      </c>
      <c r="AW40">
        <v>1</v>
      </c>
      <c r="AX40" t="s">
        <v>74</v>
      </c>
      <c r="AY40" t="s">
        <v>74</v>
      </c>
      <c r="AZ40" t="s">
        <v>899</v>
      </c>
      <c r="BA40" t="s">
        <v>74</v>
      </c>
      <c r="BB40">
        <v>102</v>
      </c>
      <c r="BC40">
        <v>122</v>
      </c>
      <c r="BD40" t="s">
        <v>74</v>
      </c>
      <c r="BE40" t="s">
        <v>900</v>
      </c>
      <c r="BF40" t="str">
        <f>HYPERLINK("http://dx.doi.org/10.1080/09637494.2023.2176113","http://dx.doi.org/10.1080/09637494.2023.2176113")</f>
        <v>http://dx.doi.org/10.1080/09637494.2023.2176113</v>
      </c>
      <c r="BG40" t="s">
        <v>74</v>
      </c>
      <c r="BH40" t="s">
        <v>74</v>
      </c>
      <c r="BI40">
        <v>21</v>
      </c>
      <c r="BJ40" t="s">
        <v>382</v>
      </c>
      <c r="BK40" t="s">
        <v>262</v>
      </c>
      <c r="BL40" t="s">
        <v>382</v>
      </c>
      <c r="BM40" t="s">
        <v>901</v>
      </c>
      <c r="BN40" t="s">
        <v>74</v>
      </c>
      <c r="BO40" t="s">
        <v>193</v>
      </c>
      <c r="BP40" t="s">
        <v>74</v>
      </c>
      <c r="BQ40" t="s">
        <v>74</v>
      </c>
      <c r="BR40" t="s">
        <v>101</v>
      </c>
      <c r="BS40" t="s">
        <v>902</v>
      </c>
      <c r="BT40" t="str">
        <f>HYPERLINK("https%3A%2F%2Fwww.webofscience.com%2Fwos%2Fwoscc%2Ffull-record%2FWOS:000959449600008","View Full Record in Web of Science")</f>
        <v>View Full Record in Web of Science</v>
      </c>
    </row>
    <row r="41" spans="1:72" x14ac:dyDescent="0.25">
      <c r="A41" t="s">
        <v>72</v>
      </c>
      <c r="B41" t="s">
        <v>903</v>
      </c>
      <c r="C41" t="s">
        <v>74</v>
      </c>
      <c r="D41" t="s">
        <v>74</v>
      </c>
      <c r="E41" t="s">
        <v>74</v>
      </c>
      <c r="F41" t="s">
        <v>904</v>
      </c>
      <c r="G41" t="s">
        <v>74</v>
      </c>
      <c r="H41" t="s">
        <v>74</v>
      </c>
      <c r="I41" t="s">
        <v>905</v>
      </c>
      <c r="J41" t="s">
        <v>906</v>
      </c>
      <c r="K41" t="s">
        <v>74</v>
      </c>
      <c r="L41" t="s">
        <v>74</v>
      </c>
      <c r="M41" t="s">
        <v>347</v>
      </c>
      <c r="N41" t="s">
        <v>79</v>
      </c>
      <c r="O41" t="s">
        <v>74</v>
      </c>
      <c r="P41" t="s">
        <v>74</v>
      </c>
      <c r="Q41" t="s">
        <v>74</v>
      </c>
      <c r="R41" t="s">
        <v>74</v>
      </c>
      <c r="S41" t="s">
        <v>74</v>
      </c>
      <c r="T41" t="s">
        <v>907</v>
      </c>
      <c r="U41" t="s">
        <v>74</v>
      </c>
      <c r="V41" t="s">
        <v>908</v>
      </c>
      <c r="W41" t="s">
        <v>909</v>
      </c>
      <c r="X41" t="s">
        <v>74</v>
      </c>
      <c r="Y41" t="s">
        <v>910</v>
      </c>
      <c r="Z41" t="s">
        <v>911</v>
      </c>
      <c r="AA41" t="s">
        <v>74</v>
      </c>
      <c r="AB41" t="s">
        <v>74</v>
      </c>
      <c r="AC41" t="s">
        <v>912</v>
      </c>
      <c r="AD41" t="s">
        <v>695</v>
      </c>
      <c r="AE41" t="s">
        <v>913</v>
      </c>
      <c r="AF41" t="s">
        <v>74</v>
      </c>
      <c r="AG41">
        <v>4</v>
      </c>
      <c r="AH41">
        <v>0</v>
      </c>
      <c r="AI41">
        <v>0</v>
      </c>
      <c r="AJ41">
        <v>0</v>
      </c>
      <c r="AK41">
        <v>0</v>
      </c>
      <c r="AL41" t="s">
        <v>914</v>
      </c>
      <c r="AM41" t="s">
        <v>721</v>
      </c>
      <c r="AN41" t="s">
        <v>915</v>
      </c>
      <c r="AO41" t="s">
        <v>916</v>
      </c>
      <c r="AP41" t="s">
        <v>74</v>
      </c>
      <c r="AQ41" t="s">
        <v>74</v>
      </c>
      <c r="AR41" t="s">
        <v>917</v>
      </c>
      <c r="AS41" t="s">
        <v>918</v>
      </c>
      <c r="AT41" t="s">
        <v>74</v>
      </c>
      <c r="AU41">
        <v>2023</v>
      </c>
      <c r="AV41" t="s">
        <v>74</v>
      </c>
      <c r="AW41">
        <v>2</v>
      </c>
      <c r="AX41" t="s">
        <v>74</v>
      </c>
      <c r="AY41" t="s">
        <v>74</v>
      </c>
      <c r="AZ41" t="s">
        <v>74</v>
      </c>
      <c r="BA41" t="s">
        <v>74</v>
      </c>
      <c r="BB41">
        <v>616</v>
      </c>
      <c r="BC41">
        <v>627</v>
      </c>
      <c r="BD41" t="s">
        <v>74</v>
      </c>
      <c r="BE41" t="s">
        <v>919</v>
      </c>
      <c r="BF41" t="str">
        <f>HYPERLINK("http://dx.doi.org/10.28995/2073-0101-2023-2-616-627","http://dx.doi.org/10.28995/2073-0101-2023-2-616-627")</f>
        <v>http://dx.doi.org/10.28995/2073-0101-2023-2-616-627</v>
      </c>
      <c r="BG41" t="s">
        <v>74</v>
      </c>
      <c r="BH41" t="s">
        <v>74</v>
      </c>
      <c r="BI41">
        <v>12</v>
      </c>
      <c r="BJ41" t="s">
        <v>301</v>
      </c>
      <c r="BK41" t="s">
        <v>262</v>
      </c>
      <c r="BL41" t="s">
        <v>301</v>
      </c>
      <c r="BM41" t="s">
        <v>920</v>
      </c>
      <c r="BN41" t="s">
        <v>74</v>
      </c>
      <c r="BO41" t="s">
        <v>128</v>
      </c>
      <c r="BP41" t="s">
        <v>74</v>
      </c>
      <c r="BQ41" t="s">
        <v>74</v>
      </c>
      <c r="BR41" t="s">
        <v>101</v>
      </c>
      <c r="BS41" t="s">
        <v>921</v>
      </c>
      <c r="BT41" t="str">
        <f>HYPERLINK("https%3A%2F%2Fwww.webofscience.com%2Fwos%2Fwoscc%2Ffull-record%2FWOS:001041453000023","View Full Record in Web of Science")</f>
        <v>View Full Record in Web of Science</v>
      </c>
    </row>
    <row r="42" spans="1:72" x14ac:dyDescent="0.25">
      <c r="A42" t="s">
        <v>72</v>
      </c>
      <c r="B42" t="s">
        <v>922</v>
      </c>
      <c r="C42" t="s">
        <v>74</v>
      </c>
      <c r="D42" t="s">
        <v>74</v>
      </c>
      <c r="E42" t="s">
        <v>74</v>
      </c>
      <c r="F42" t="s">
        <v>923</v>
      </c>
      <c r="G42" t="s">
        <v>74</v>
      </c>
      <c r="H42" t="s">
        <v>74</v>
      </c>
      <c r="I42" t="s">
        <v>924</v>
      </c>
      <c r="J42" t="s">
        <v>925</v>
      </c>
      <c r="K42" t="s">
        <v>74</v>
      </c>
      <c r="L42" t="s">
        <v>74</v>
      </c>
      <c r="M42" t="s">
        <v>347</v>
      </c>
      <c r="N42" t="s">
        <v>79</v>
      </c>
      <c r="O42" t="s">
        <v>74</v>
      </c>
      <c r="P42" t="s">
        <v>74</v>
      </c>
      <c r="Q42" t="s">
        <v>74</v>
      </c>
      <c r="R42" t="s">
        <v>74</v>
      </c>
      <c r="S42" t="s">
        <v>74</v>
      </c>
      <c r="T42" t="s">
        <v>926</v>
      </c>
      <c r="U42" t="s">
        <v>927</v>
      </c>
      <c r="V42" t="s">
        <v>928</v>
      </c>
      <c r="W42" t="s">
        <v>929</v>
      </c>
      <c r="X42" t="s">
        <v>930</v>
      </c>
      <c r="Y42" t="s">
        <v>931</v>
      </c>
      <c r="Z42" t="s">
        <v>932</v>
      </c>
      <c r="AA42" t="s">
        <v>933</v>
      </c>
      <c r="AB42" t="s">
        <v>934</v>
      </c>
      <c r="AC42" t="s">
        <v>74</v>
      </c>
      <c r="AD42" t="s">
        <v>74</v>
      </c>
      <c r="AE42" t="s">
        <v>74</v>
      </c>
      <c r="AF42" t="s">
        <v>74</v>
      </c>
      <c r="AG42">
        <v>60</v>
      </c>
      <c r="AH42">
        <v>0</v>
      </c>
      <c r="AI42">
        <v>0</v>
      </c>
      <c r="AJ42">
        <v>1</v>
      </c>
      <c r="AK42">
        <v>1</v>
      </c>
      <c r="AL42" t="s">
        <v>935</v>
      </c>
      <c r="AM42" t="s">
        <v>721</v>
      </c>
      <c r="AN42" t="s">
        <v>936</v>
      </c>
      <c r="AO42" t="s">
        <v>937</v>
      </c>
      <c r="AP42" t="s">
        <v>74</v>
      </c>
      <c r="AQ42" t="s">
        <v>74</v>
      </c>
      <c r="AR42" t="s">
        <v>938</v>
      </c>
      <c r="AS42" t="s">
        <v>939</v>
      </c>
      <c r="AT42" t="s">
        <v>74</v>
      </c>
      <c r="AU42">
        <v>2023</v>
      </c>
      <c r="AV42" t="s">
        <v>74</v>
      </c>
      <c r="AW42">
        <v>1</v>
      </c>
      <c r="AX42" t="s">
        <v>74</v>
      </c>
      <c r="AY42" t="s">
        <v>74</v>
      </c>
      <c r="AZ42" t="s">
        <v>74</v>
      </c>
      <c r="BA42" t="s">
        <v>74</v>
      </c>
      <c r="BB42">
        <v>126</v>
      </c>
      <c r="BC42">
        <v>160</v>
      </c>
      <c r="BD42" t="s">
        <v>74</v>
      </c>
      <c r="BE42" t="s">
        <v>940</v>
      </c>
      <c r="BF42" t="str">
        <f>HYPERLINK("http://dx.doi.org/10.17323/1814-9545-2023-1-126-160","http://dx.doi.org/10.17323/1814-9545-2023-1-126-160")</f>
        <v>http://dx.doi.org/10.17323/1814-9545-2023-1-126-160</v>
      </c>
      <c r="BG42" t="s">
        <v>74</v>
      </c>
      <c r="BH42" t="s">
        <v>74</v>
      </c>
      <c r="BI42">
        <v>35</v>
      </c>
      <c r="BJ42" t="s">
        <v>941</v>
      </c>
      <c r="BK42" t="s">
        <v>262</v>
      </c>
      <c r="BL42" t="s">
        <v>241</v>
      </c>
      <c r="BM42" t="s">
        <v>942</v>
      </c>
      <c r="BN42" t="s">
        <v>74</v>
      </c>
      <c r="BO42" t="s">
        <v>128</v>
      </c>
      <c r="BP42" t="s">
        <v>74</v>
      </c>
      <c r="BQ42" t="s">
        <v>74</v>
      </c>
      <c r="BR42" t="s">
        <v>101</v>
      </c>
      <c r="BS42" t="s">
        <v>943</v>
      </c>
      <c r="BT42" t="str">
        <f>HYPERLINK("https%3A%2F%2Fwww.webofscience.com%2Fwos%2Fwoscc%2Ffull-record%2FWOS:001004226000004","View Full Record in Web of Science")</f>
        <v>View Full Record in Web of Science</v>
      </c>
    </row>
    <row r="43" spans="1:72" x14ac:dyDescent="0.25">
      <c r="A43" t="s">
        <v>72</v>
      </c>
      <c r="B43" t="s">
        <v>944</v>
      </c>
      <c r="C43" t="s">
        <v>74</v>
      </c>
      <c r="D43" t="s">
        <v>74</v>
      </c>
      <c r="E43" t="s">
        <v>74</v>
      </c>
      <c r="F43" t="s">
        <v>945</v>
      </c>
      <c r="G43" t="s">
        <v>74</v>
      </c>
      <c r="H43" t="s">
        <v>74</v>
      </c>
      <c r="I43" t="s">
        <v>946</v>
      </c>
      <c r="J43" t="s">
        <v>947</v>
      </c>
      <c r="K43" t="s">
        <v>74</v>
      </c>
      <c r="L43" t="s">
        <v>74</v>
      </c>
      <c r="M43" t="s">
        <v>948</v>
      </c>
      <c r="N43" t="s">
        <v>79</v>
      </c>
      <c r="O43" t="s">
        <v>74</v>
      </c>
      <c r="P43" t="s">
        <v>74</v>
      </c>
      <c r="Q43" t="s">
        <v>74</v>
      </c>
      <c r="R43" t="s">
        <v>74</v>
      </c>
      <c r="S43" t="s">
        <v>74</v>
      </c>
      <c r="T43" t="s">
        <v>949</v>
      </c>
      <c r="U43" t="s">
        <v>74</v>
      </c>
      <c r="V43" t="s">
        <v>950</v>
      </c>
      <c r="W43" t="s">
        <v>951</v>
      </c>
      <c r="X43" t="s">
        <v>952</v>
      </c>
      <c r="Y43" t="s">
        <v>953</v>
      </c>
      <c r="Z43" t="s">
        <v>954</v>
      </c>
      <c r="AA43" t="s">
        <v>955</v>
      </c>
      <c r="AB43" t="s">
        <v>956</v>
      </c>
      <c r="AC43" t="s">
        <v>74</v>
      </c>
      <c r="AD43" t="s">
        <v>74</v>
      </c>
      <c r="AE43" t="s">
        <v>74</v>
      </c>
      <c r="AF43" t="s">
        <v>74</v>
      </c>
      <c r="AG43">
        <v>28</v>
      </c>
      <c r="AH43">
        <v>0</v>
      </c>
      <c r="AI43">
        <v>0</v>
      </c>
      <c r="AJ43">
        <v>0</v>
      </c>
      <c r="AK43">
        <v>0</v>
      </c>
      <c r="AL43" t="s">
        <v>957</v>
      </c>
      <c r="AM43" t="s">
        <v>850</v>
      </c>
      <c r="AN43" t="s">
        <v>958</v>
      </c>
      <c r="AO43" t="s">
        <v>959</v>
      </c>
      <c r="AP43" t="s">
        <v>960</v>
      </c>
      <c r="AQ43" t="s">
        <v>74</v>
      </c>
      <c r="AR43" t="s">
        <v>961</v>
      </c>
      <c r="AS43" t="s">
        <v>962</v>
      </c>
      <c r="AT43" t="s">
        <v>74</v>
      </c>
      <c r="AU43">
        <v>2023</v>
      </c>
      <c r="AV43" t="s">
        <v>74</v>
      </c>
      <c r="AW43">
        <v>1</v>
      </c>
      <c r="AX43" t="s">
        <v>74</v>
      </c>
      <c r="AY43" t="s">
        <v>74</v>
      </c>
      <c r="AZ43" t="s">
        <v>74</v>
      </c>
      <c r="BA43" t="s">
        <v>74</v>
      </c>
      <c r="BB43">
        <v>20</v>
      </c>
      <c r="BC43">
        <v>35</v>
      </c>
      <c r="BD43" t="s">
        <v>74</v>
      </c>
      <c r="BE43" t="s">
        <v>963</v>
      </c>
      <c r="BF43" t="str">
        <f>HYPERLINK("http://dx.doi.org/10.15407/uhj2023.01.020","http://dx.doi.org/10.15407/uhj2023.01.020")</f>
        <v>http://dx.doi.org/10.15407/uhj2023.01.020</v>
      </c>
      <c r="BG43" t="s">
        <v>74</v>
      </c>
      <c r="BH43" t="s">
        <v>74</v>
      </c>
      <c r="BI43">
        <v>16</v>
      </c>
      <c r="BJ43" t="s">
        <v>301</v>
      </c>
      <c r="BK43" t="s">
        <v>262</v>
      </c>
      <c r="BL43" t="s">
        <v>301</v>
      </c>
      <c r="BM43" t="s">
        <v>964</v>
      </c>
      <c r="BN43" t="s">
        <v>74</v>
      </c>
      <c r="BO43" t="s">
        <v>193</v>
      </c>
      <c r="BP43" t="s">
        <v>74</v>
      </c>
      <c r="BQ43" t="s">
        <v>74</v>
      </c>
      <c r="BR43" t="s">
        <v>101</v>
      </c>
      <c r="BS43" t="s">
        <v>965</v>
      </c>
      <c r="BT43" t="str">
        <f>HYPERLINK("https%3A%2F%2Fwww.webofscience.com%2Fwos%2Fwoscc%2Ffull-record%2FWOS:000951179300002","View Full Record in Web of Science")</f>
        <v>View Full Record in Web of Science</v>
      </c>
    </row>
    <row r="44" spans="1:72" x14ac:dyDescent="0.25">
      <c r="A44" t="s">
        <v>72</v>
      </c>
      <c r="B44" t="s">
        <v>966</v>
      </c>
      <c r="C44" t="s">
        <v>74</v>
      </c>
      <c r="D44" t="s">
        <v>74</v>
      </c>
      <c r="E44" t="s">
        <v>74</v>
      </c>
      <c r="F44" t="s">
        <v>967</v>
      </c>
      <c r="G44" t="s">
        <v>74</v>
      </c>
      <c r="H44" t="s">
        <v>74</v>
      </c>
      <c r="I44" t="s">
        <v>968</v>
      </c>
      <c r="J44" t="s">
        <v>906</v>
      </c>
      <c r="K44" t="s">
        <v>74</v>
      </c>
      <c r="L44" t="s">
        <v>74</v>
      </c>
      <c r="M44" t="s">
        <v>347</v>
      </c>
      <c r="N44" t="s">
        <v>79</v>
      </c>
      <c r="O44" t="s">
        <v>74</v>
      </c>
      <c r="P44" t="s">
        <v>74</v>
      </c>
      <c r="Q44" t="s">
        <v>74</v>
      </c>
      <c r="R44" t="s">
        <v>74</v>
      </c>
      <c r="S44" t="s">
        <v>74</v>
      </c>
      <c r="T44" t="s">
        <v>969</v>
      </c>
      <c r="U44" t="s">
        <v>74</v>
      </c>
      <c r="V44" t="s">
        <v>970</v>
      </c>
      <c r="W44" t="s">
        <v>971</v>
      </c>
      <c r="X44" t="s">
        <v>791</v>
      </c>
      <c r="Y44" t="s">
        <v>972</v>
      </c>
      <c r="Z44" t="s">
        <v>973</v>
      </c>
      <c r="AA44" t="s">
        <v>74</v>
      </c>
      <c r="AB44" t="s">
        <v>74</v>
      </c>
      <c r="AC44" t="s">
        <v>74</v>
      </c>
      <c r="AD44" t="s">
        <v>74</v>
      </c>
      <c r="AE44" t="s">
        <v>74</v>
      </c>
      <c r="AF44" t="s">
        <v>74</v>
      </c>
      <c r="AG44">
        <v>2</v>
      </c>
      <c r="AH44">
        <v>0</v>
      </c>
      <c r="AI44">
        <v>0</v>
      </c>
      <c r="AJ44">
        <v>0</v>
      </c>
      <c r="AK44">
        <v>0</v>
      </c>
      <c r="AL44" t="s">
        <v>914</v>
      </c>
      <c r="AM44" t="s">
        <v>721</v>
      </c>
      <c r="AN44" t="s">
        <v>915</v>
      </c>
      <c r="AO44" t="s">
        <v>916</v>
      </c>
      <c r="AP44" t="s">
        <v>74</v>
      </c>
      <c r="AQ44" t="s">
        <v>74</v>
      </c>
      <c r="AR44" t="s">
        <v>917</v>
      </c>
      <c r="AS44" t="s">
        <v>918</v>
      </c>
      <c r="AT44" t="s">
        <v>74</v>
      </c>
      <c r="AU44">
        <v>2023</v>
      </c>
      <c r="AV44" t="s">
        <v>74</v>
      </c>
      <c r="AW44">
        <v>1</v>
      </c>
      <c r="AX44" t="s">
        <v>74</v>
      </c>
      <c r="AY44" t="s">
        <v>74</v>
      </c>
      <c r="AZ44" t="s">
        <v>74</v>
      </c>
      <c r="BA44" t="s">
        <v>74</v>
      </c>
      <c r="BB44">
        <v>286</v>
      </c>
      <c r="BC44">
        <v>300</v>
      </c>
      <c r="BD44" t="s">
        <v>74</v>
      </c>
      <c r="BE44" t="s">
        <v>974</v>
      </c>
      <c r="BF44" t="str">
        <f>HYPERLINK("http://dx.doi.org/10.28995/2073-0101-2023-1-286-300","http://dx.doi.org/10.28995/2073-0101-2023-1-286-300")</f>
        <v>http://dx.doi.org/10.28995/2073-0101-2023-1-286-300</v>
      </c>
      <c r="BG44" t="s">
        <v>74</v>
      </c>
      <c r="BH44" t="s">
        <v>74</v>
      </c>
      <c r="BI44">
        <v>15</v>
      </c>
      <c r="BJ44" t="s">
        <v>301</v>
      </c>
      <c r="BK44" t="s">
        <v>262</v>
      </c>
      <c r="BL44" t="s">
        <v>301</v>
      </c>
      <c r="BM44" t="s">
        <v>975</v>
      </c>
      <c r="BN44" t="s">
        <v>74</v>
      </c>
      <c r="BO44" t="s">
        <v>128</v>
      </c>
      <c r="BP44" t="s">
        <v>74</v>
      </c>
      <c r="BQ44" t="s">
        <v>74</v>
      </c>
      <c r="BR44" t="s">
        <v>101</v>
      </c>
      <c r="BS44" t="s">
        <v>976</v>
      </c>
      <c r="BT44" t="str">
        <f>HYPERLINK("https%3A%2F%2Fwww.webofscience.com%2Fwos%2Fwoscc%2Ffull-record%2FWOS:000977343600022","View Full Record in Web of Science")</f>
        <v>View Full Record in Web of Science</v>
      </c>
    </row>
    <row r="45" spans="1:72" x14ac:dyDescent="0.25">
      <c r="A45" t="s">
        <v>72</v>
      </c>
      <c r="B45" t="s">
        <v>977</v>
      </c>
      <c r="C45" t="s">
        <v>74</v>
      </c>
      <c r="D45" t="s">
        <v>74</v>
      </c>
      <c r="E45" t="s">
        <v>74</v>
      </c>
      <c r="F45" t="s">
        <v>978</v>
      </c>
      <c r="G45" t="s">
        <v>74</v>
      </c>
      <c r="H45" t="s">
        <v>74</v>
      </c>
      <c r="I45" t="s">
        <v>979</v>
      </c>
      <c r="J45" t="s">
        <v>980</v>
      </c>
      <c r="K45" t="s">
        <v>74</v>
      </c>
      <c r="L45" t="s">
        <v>74</v>
      </c>
      <c r="M45" t="s">
        <v>78</v>
      </c>
      <c r="N45" t="s">
        <v>79</v>
      </c>
      <c r="O45" t="s">
        <v>74</v>
      </c>
      <c r="P45" t="s">
        <v>74</v>
      </c>
      <c r="Q45" t="s">
        <v>74</v>
      </c>
      <c r="R45" t="s">
        <v>74</v>
      </c>
      <c r="S45" t="s">
        <v>74</v>
      </c>
      <c r="T45" t="s">
        <v>981</v>
      </c>
      <c r="U45" t="s">
        <v>74</v>
      </c>
      <c r="V45" t="s">
        <v>982</v>
      </c>
      <c r="W45" t="s">
        <v>983</v>
      </c>
      <c r="X45" t="s">
        <v>984</v>
      </c>
      <c r="Y45" t="s">
        <v>985</v>
      </c>
      <c r="Z45" t="s">
        <v>986</v>
      </c>
      <c r="AA45" t="s">
        <v>74</v>
      </c>
      <c r="AB45" t="s">
        <v>74</v>
      </c>
      <c r="AC45" t="s">
        <v>74</v>
      </c>
      <c r="AD45" t="s">
        <v>74</v>
      </c>
      <c r="AE45" t="s">
        <v>74</v>
      </c>
      <c r="AF45" t="s">
        <v>74</v>
      </c>
      <c r="AG45">
        <v>40</v>
      </c>
      <c r="AH45">
        <v>0</v>
      </c>
      <c r="AI45">
        <v>0</v>
      </c>
      <c r="AJ45">
        <v>0</v>
      </c>
      <c r="AK45">
        <v>0</v>
      </c>
      <c r="AL45" t="s">
        <v>987</v>
      </c>
      <c r="AM45" t="s">
        <v>988</v>
      </c>
      <c r="AN45" t="s">
        <v>989</v>
      </c>
      <c r="AO45" t="s">
        <v>990</v>
      </c>
      <c r="AP45" t="s">
        <v>991</v>
      </c>
      <c r="AQ45" t="s">
        <v>74</v>
      </c>
      <c r="AR45" t="s">
        <v>992</v>
      </c>
      <c r="AS45" t="s">
        <v>993</v>
      </c>
      <c r="AT45" t="s">
        <v>74</v>
      </c>
      <c r="AU45">
        <v>2023</v>
      </c>
      <c r="AV45">
        <v>18</v>
      </c>
      <c r="AW45">
        <v>1</v>
      </c>
      <c r="AX45" t="s">
        <v>74</v>
      </c>
      <c r="AY45" t="s">
        <v>74</v>
      </c>
      <c r="AZ45" t="s">
        <v>74</v>
      </c>
      <c r="BA45" t="s">
        <v>74</v>
      </c>
      <c r="BB45">
        <v>187</v>
      </c>
      <c r="BC45">
        <v>214</v>
      </c>
      <c r="BD45" t="s">
        <v>74</v>
      </c>
      <c r="BE45" t="s">
        <v>74</v>
      </c>
      <c r="BF45" t="s">
        <v>74</v>
      </c>
      <c r="BG45" t="s">
        <v>74</v>
      </c>
      <c r="BH45" t="s">
        <v>74</v>
      </c>
      <c r="BI45">
        <v>28</v>
      </c>
      <c r="BJ45" t="s">
        <v>301</v>
      </c>
      <c r="BK45" t="s">
        <v>598</v>
      </c>
      <c r="BL45" t="s">
        <v>301</v>
      </c>
      <c r="BM45" t="s">
        <v>994</v>
      </c>
      <c r="BN45" t="s">
        <v>74</v>
      </c>
      <c r="BO45" t="s">
        <v>74</v>
      </c>
      <c r="BP45" t="s">
        <v>74</v>
      </c>
      <c r="BQ45" t="s">
        <v>74</v>
      </c>
      <c r="BR45" t="s">
        <v>101</v>
      </c>
      <c r="BS45" t="s">
        <v>995</v>
      </c>
      <c r="BT45" t="str">
        <f>HYPERLINK("https%3A%2F%2Fwww.webofscience.com%2Fwos%2Fwoscc%2Ffull-record%2FWOS:001021100200018","View Full Record in Web of Science")</f>
        <v>View Full Record in Web of Science</v>
      </c>
    </row>
    <row r="46" spans="1:72" x14ac:dyDescent="0.25">
      <c r="A46" t="s">
        <v>72</v>
      </c>
      <c r="B46" t="s">
        <v>996</v>
      </c>
      <c r="C46" t="s">
        <v>74</v>
      </c>
      <c r="D46" t="s">
        <v>74</v>
      </c>
      <c r="E46" t="s">
        <v>74</v>
      </c>
      <c r="F46" t="s">
        <v>997</v>
      </c>
      <c r="G46" t="s">
        <v>74</v>
      </c>
      <c r="H46" t="s">
        <v>74</v>
      </c>
      <c r="I46" t="s">
        <v>998</v>
      </c>
      <c r="J46" t="s">
        <v>999</v>
      </c>
      <c r="K46" t="s">
        <v>74</v>
      </c>
      <c r="L46" t="s">
        <v>74</v>
      </c>
      <c r="M46" t="s">
        <v>78</v>
      </c>
      <c r="N46" t="s">
        <v>79</v>
      </c>
      <c r="O46" t="s">
        <v>74</v>
      </c>
      <c r="P46" t="s">
        <v>74</v>
      </c>
      <c r="Q46" t="s">
        <v>74</v>
      </c>
      <c r="R46" t="s">
        <v>74</v>
      </c>
      <c r="S46" t="s">
        <v>74</v>
      </c>
      <c r="T46" t="s">
        <v>1000</v>
      </c>
      <c r="U46" t="s">
        <v>74</v>
      </c>
      <c r="V46" t="s">
        <v>1001</v>
      </c>
      <c r="W46" t="s">
        <v>74</v>
      </c>
      <c r="X46" t="s">
        <v>74</v>
      </c>
      <c r="Y46" t="s">
        <v>74</v>
      </c>
      <c r="Z46" t="s">
        <v>1002</v>
      </c>
      <c r="AA46" t="s">
        <v>74</v>
      </c>
      <c r="AB46" t="s">
        <v>74</v>
      </c>
      <c r="AC46" t="s">
        <v>74</v>
      </c>
      <c r="AD46" t="s">
        <v>74</v>
      </c>
      <c r="AE46" t="s">
        <v>74</v>
      </c>
      <c r="AF46" t="s">
        <v>74</v>
      </c>
      <c r="AG46">
        <v>14</v>
      </c>
      <c r="AH46">
        <v>0</v>
      </c>
      <c r="AI46">
        <v>0</v>
      </c>
      <c r="AJ46">
        <v>0</v>
      </c>
      <c r="AK46">
        <v>0</v>
      </c>
      <c r="AL46" t="s">
        <v>1003</v>
      </c>
      <c r="AM46" t="s">
        <v>721</v>
      </c>
      <c r="AN46" t="s">
        <v>1004</v>
      </c>
      <c r="AO46" t="s">
        <v>1005</v>
      </c>
      <c r="AP46" t="s">
        <v>74</v>
      </c>
      <c r="AQ46" t="s">
        <v>74</v>
      </c>
      <c r="AR46" t="s">
        <v>1006</v>
      </c>
      <c r="AS46" t="s">
        <v>1007</v>
      </c>
      <c r="AT46" t="s">
        <v>74</v>
      </c>
      <c r="AU46">
        <v>2023</v>
      </c>
      <c r="AV46" t="s">
        <v>74</v>
      </c>
      <c r="AW46">
        <v>6</v>
      </c>
      <c r="AX46" t="s">
        <v>74</v>
      </c>
      <c r="AY46" t="s">
        <v>74</v>
      </c>
      <c r="AZ46" t="s">
        <v>74</v>
      </c>
      <c r="BA46" t="s">
        <v>74</v>
      </c>
      <c r="BB46">
        <v>124</v>
      </c>
      <c r="BC46">
        <v>137</v>
      </c>
      <c r="BD46" t="s">
        <v>74</v>
      </c>
      <c r="BE46" t="s">
        <v>1008</v>
      </c>
      <c r="BF46" t="str">
        <f>HYPERLINK("http://dx.doi.org/10.21146/0042-8744-2023-6-124-137","http://dx.doi.org/10.21146/0042-8744-2023-6-124-137")</f>
        <v>http://dx.doi.org/10.21146/0042-8744-2023-6-124-137</v>
      </c>
      <c r="BG46" t="s">
        <v>74</v>
      </c>
      <c r="BH46" t="s">
        <v>74</v>
      </c>
      <c r="BI46">
        <v>138</v>
      </c>
      <c r="BJ46" t="s">
        <v>1009</v>
      </c>
      <c r="BK46" t="s">
        <v>598</v>
      </c>
      <c r="BL46" t="s">
        <v>1009</v>
      </c>
      <c r="BM46" t="s">
        <v>1010</v>
      </c>
      <c r="BN46" t="s">
        <v>74</v>
      </c>
      <c r="BO46" t="s">
        <v>74</v>
      </c>
      <c r="BP46" t="s">
        <v>74</v>
      </c>
      <c r="BQ46" t="s">
        <v>74</v>
      </c>
      <c r="BR46" t="s">
        <v>101</v>
      </c>
      <c r="BS46" t="s">
        <v>1011</v>
      </c>
      <c r="BT46" t="str">
        <f>HYPERLINK("https%3A%2F%2Fwww.webofscience.com%2Fwos%2Fwoscc%2Ffull-record%2FWOS:001024585300017","View Full Record in Web of Science")</f>
        <v>View Full Record in Web of Science</v>
      </c>
    </row>
    <row r="47" spans="1:72" x14ac:dyDescent="0.25">
      <c r="A47" t="s">
        <v>72</v>
      </c>
      <c r="B47" t="s">
        <v>1012</v>
      </c>
      <c r="C47" t="s">
        <v>74</v>
      </c>
      <c r="D47" t="s">
        <v>74</v>
      </c>
      <c r="E47" t="s">
        <v>74</v>
      </c>
      <c r="F47" t="s">
        <v>1013</v>
      </c>
      <c r="G47" t="s">
        <v>74</v>
      </c>
      <c r="H47" t="s">
        <v>74</v>
      </c>
      <c r="I47" t="s">
        <v>1014</v>
      </c>
      <c r="J47" t="s">
        <v>1015</v>
      </c>
      <c r="K47" t="s">
        <v>74</v>
      </c>
      <c r="L47" t="s">
        <v>74</v>
      </c>
      <c r="M47" t="s">
        <v>78</v>
      </c>
      <c r="N47" t="s">
        <v>79</v>
      </c>
      <c r="O47" t="s">
        <v>74</v>
      </c>
      <c r="P47" t="s">
        <v>74</v>
      </c>
      <c r="Q47" t="s">
        <v>74</v>
      </c>
      <c r="R47" t="s">
        <v>74</v>
      </c>
      <c r="S47" t="s">
        <v>74</v>
      </c>
      <c r="T47" t="s">
        <v>1016</v>
      </c>
      <c r="U47" t="s">
        <v>74</v>
      </c>
      <c r="V47" t="s">
        <v>1017</v>
      </c>
      <c r="W47" t="s">
        <v>1018</v>
      </c>
      <c r="X47" t="s">
        <v>1019</v>
      </c>
      <c r="Y47" t="s">
        <v>1020</v>
      </c>
      <c r="Z47" t="s">
        <v>1021</v>
      </c>
      <c r="AA47" t="s">
        <v>1022</v>
      </c>
      <c r="AB47" t="s">
        <v>1023</v>
      </c>
      <c r="AC47" t="s">
        <v>1024</v>
      </c>
      <c r="AD47" t="s">
        <v>695</v>
      </c>
      <c r="AE47" t="s">
        <v>1025</v>
      </c>
      <c r="AF47" t="s">
        <v>74</v>
      </c>
      <c r="AG47">
        <v>66</v>
      </c>
      <c r="AH47">
        <v>0</v>
      </c>
      <c r="AI47">
        <v>0</v>
      </c>
      <c r="AJ47">
        <v>0</v>
      </c>
      <c r="AK47">
        <v>0</v>
      </c>
      <c r="AL47" t="s">
        <v>1026</v>
      </c>
      <c r="AM47" t="s">
        <v>1027</v>
      </c>
      <c r="AN47" t="s">
        <v>1028</v>
      </c>
      <c r="AO47" t="s">
        <v>1029</v>
      </c>
      <c r="AP47" t="s">
        <v>1030</v>
      </c>
      <c r="AQ47" t="s">
        <v>74</v>
      </c>
      <c r="AR47" t="s">
        <v>1031</v>
      </c>
      <c r="AS47" t="s">
        <v>1032</v>
      </c>
      <c r="AT47" t="s">
        <v>74</v>
      </c>
      <c r="AU47">
        <v>2023</v>
      </c>
      <c r="AV47">
        <v>12</v>
      </c>
      <c r="AW47">
        <v>3</v>
      </c>
      <c r="AX47" t="s">
        <v>74</v>
      </c>
      <c r="AY47" t="s">
        <v>74</v>
      </c>
      <c r="AZ47" t="s">
        <v>74</v>
      </c>
      <c r="BA47" t="s">
        <v>74</v>
      </c>
      <c r="BB47">
        <v>446</v>
      </c>
      <c r="BC47">
        <v>477</v>
      </c>
      <c r="BD47" t="s">
        <v>74</v>
      </c>
      <c r="BE47" t="s">
        <v>1033</v>
      </c>
      <c r="BF47" t="str">
        <f>HYPERLINK("http://dx.doi.org/10.24224/2227-1295-2023-12-3-446-477","http://dx.doi.org/10.24224/2227-1295-2023-12-3-446-477")</f>
        <v>http://dx.doi.org/10.24224/2227-1295-2023-12-3-446-477</v>
      </c>
      <c r="BG47" t="s">
        <v>74</v>
      </c>
      <c r="BH47" t="s">
        <v>74</v>
      </c>
      <c r="BI47">
        <v>32</v>
      </c>
      <c r="BJ47" t="s">
        <v>544</v>
      </c>
      <c r="BK47" t="s">
        <v>262</v>
      </c>
      <c r="BL47" t="s">
        <v>545</v>
      </c>
      <c r="BM47" t="s">
        <v>1034</v>
      </c>
      <c r="BN47" t="s">
        <v>74</v>
      </c>
      <c r="BO47" t="s">
        <v>128</v>
      </c>
      <c r="BP47" t="s">
        <v>74</v>
      </c>
      <c r="BQ47" t="s">
        <v>74</v>
      </c>
      <c r="BR47" t="s">
        <v>101</v>
      </c>
      <c r="BS47" t="s">
        <v>1035</v>
      </c>
      <c r="BT47" t="str">
        <f>HYPERLINK("https%3A%2F%2Fwww.webofscience.com%2Fwos%2Fwoscc%2Ffull-record%2FWOS:000998126300024","View Full Record in Web of Science")</f>
        <v>View Full Record in Web of Science</v>
      </c>
    </row>
    <row r="48" spans="1:72" x14ac:dyDescent="0.25">
      <c r="A48" t="s">
        <v>72</v>
      </c>
      <c r="B48" t="s">
        <v>1012</v>
      </c>
      <c r="C48" t="s">
        <v>74</v>
      </c>
      <c r="D48" t="s">
        <v>74</v>
      </c>
      <c r="E48" t="s">
        <v>74</v>
      </c>
      <c r="F48" t="s">
        <v>1013</v>
      </c>
      <c r="G48" t="s">
        <v>74</v>
      </c>
      <c r="H48" t="s">
        <v>74</v>
      </c>
      <c r="I48" t="s">
        <v>1036</v>
      </c>
      <c r="J48" t="s">
        <v>1015</v>
      </c>
      <c r="K48" t="s">
        <v>74</v>
      </c>
      <c r="L48" t="s">
        <v>74</v>
      </c>
      <c r="M48" t="s">
        <v>78</v>
      </c>
      <c r="N48" t="s">
        <v>79</v>
      </c>
      <c r="O48" t="s">
        <v>74</v>
      </c>
      <c r="P48" t="s">
        <v>74</v>
      </c>
      <c r="Q48" t="s">
        <v>74</v>
      </c>
      <c r="R48" t="s">
        <v>74</v>
      </c>
      <c r="S48" t="s">
        <v>74</v>
      </c>
      <c r="T48" t="s">
        <v>1037</v>
      </c>
      <c r="U48" t="s">
        <v>74</v>
      </c>
      <c r="V48" t="s">
        <v>1038</v>
      </c>
      <c r="W48" t="s">
        <v>1039</v>
      </c>
      <c r="X48" t="s">
        <v>1019</v>
      </c>
      <c r="Y48" t="s">
        <v>1040</v>
      </c>
      <c r="Z48" t="s">
        <v>1021</v>
      </c>
      <c r="AA48" t="s">
        <v>1022</v>
      </c>
      <c r="AB48" t="s">
        <v>1023</v>
      </c>
      <c r="AC48" t="s">
        <v>1024</v>
      </c>
      <c r="AD48" t="s">
        <v>695</v>
      </c>
      <c r="AE48" t="s">
        <v>1025</v>
      </c>
      <c r="AF48" t="s">
        <v>74</v>
      </c>
      <c r="AG48">
        <v>32</v>
      </c>
      <c r="AH48">
        <v>0</v>
      </c>
      <c r="AI48">
        <v>0</v>
      </c>
      <c r="AJ48">
        <v>0</v>
      </c>
      <c r="AK48">
        <v>0</v>
      </c>
      <c r="AL48" t="s">
        <v>1026</v>
      </c>
      <c r="AM48" t="s">
        <v>1027</v>
      </c>
      <c r="AN48" t="s">
        <v>1028</v>
      </c>
      <c r="AO48" t="s">
        <v>1029</v>
      </c>
      <c r="AP48" t="s">
        <v>1030</v>
      </c>
      <c r="AQ48" t="s">
        <v>74</v>
      </c>
      <c r="AR48" t="s">
        <v>1031</v>
      </c>
      <c r="AS48" t="s">
        <v>1032</v>
      </c>
      <c r="AT48" t="s">
        <v>74</v>
      </c>
      <c r="AU48">
        <v>2023</v>
      </c>
      <c r="AV48">
        <v>12</v>
      </c>
      <c r="AW48">
        <v>1</v>
      </c>
      <c r="AX48" t="s">
        <v>74</v>
      </c>
      <c r="AY48" t="s">
        <v>74</v>
      </c>
      <c r="AZ48" t="s">
        <v>74</v>
      </c>
      <c r="BA48" t="s">
        <v>74</v>
      </c>
      <c r="BB48">
        <v>467</v>
      </c>
      <c r="BC48">
        <v>491</v>
      </c>
      <c r="BD48" t="s">
        <v>74</v>
      </c>
      <c r="BE48" t="s">
        <v>1041</v>
      </c>
      <c r="BF48" t="str">
        <f>HYPERLINK("http://dx.doi.org/10.24224/2227-1295-2023-12-1-467-491","http://dx.doi.org/10.24224/2227-1295-2023-12-1-467-491")</f>
        <v>http://dx.doi.org/10.24224/2227-1295-2023-12-1-467-491</v>
      </c>
      <c r="BG48" t="s">
        <v>74</v>
      </c>
      <c r="BH48" t="s">
        <v>74</v>
      </c>
      <c r="BI48">
        <v>25</v>
      </c>
      <c r="BJ48" t="s">
        <v>544</v>
      </c>
      <c r="BK48" t="s">
        <v>262</v>
      </c>
      <c r="BL48" t="s">
        <v>545</v>
      </c>
      <c r="BM48" t="s">
        <v>1042</v>
      </c>
      <c r="BN48" t="s">
        <v>74</v>
      </c>
      <c r="BO48" t="s">
        <v>128</v>
      </c>
      <c r="BP48" t="s">
        <v>74</v>
      </c>
      <c r="BQ48" t="s">
        <v>74</v>
      </c>
      <c r="BR48" t="s">
        <v>101</v>
      </c>
      <c r="BS48" t="s">
        <v>1043</v>
      </c>
      <c r="BT48" t="str">
        <f>HYPERLINK("https%3A%2F%2Fwww.webofscience.com%2Fwos%2Fwoscc%2Ffull-record%2FWOS:000939334100005","View Full Record in Web of Science")</f>
        <v>View Full Record in Web of Science</v>
      </c>
    </row>
    <row r="49" spans="1:72" x14ac:dyDescent="0.25">
      <c r="A49" t="s">
        <v>72</v>
      </c>
      <c r="B49" t="s">
        <v>1044</v>
      </c>
      <c r="C49" t="s">
        <v>74</v>
      </c>
      <c r="D49" t="s">
        <v>74</v>
      </c>
      <c r="E49" t="s">
        <v>74</v>
      </c>
      <c r="F49" t="s">
        <v>1045</v>
      </c>
      <c r="G49" t="s">
        <v>74</v>
      </c>
      <c r="H49" t="s">
        <v>74</v>
      </c>
      <c r="I49" t="s">
        <v>1046</v>
      </c>
      <c r="J49" t="s">
        <v>1047</v>
      </c>
      <c r="K49" t="s">
        <v>74</v>
      </c>
      <c r="L49" t="s">
        <v>74</v>
      </c>
      <c r="M49" t="s">
        <v>78</v>
      </c>
      <c r="N49" t="s">
        <v>79</v>
      </c>
      <c r="O49" t="s">
        <v>74</v>
      </c>
      <c r="P49" t="s">
        <v>74</v>
      </c>
      <c r="Q49" t="s">
        <v>74</v>
      </c>
      <c r="R49" t="s">
        <v>74</v>
      </c>
      <c r="S49" t="s">
        <v>74</v>
      </c>
      <c r="T49" t="s">
        <v>1048</v>
      </c>
      <c r="U49" t="s">
        <v>74</v>
      </c>
      <c r="V49" t="s">
        <v>1049</v>
      </c>
      <c r="W49" t="s">
        <v>1050</v>
      </c>
      <c r="X49" t="s">
        <v>1051</v>
      </c>
      <c r="Y49" t="s">
        <v>1052</v>
      </c>
      <c r="Z49" t="s">
        <v>1053</v>
      </c>
      <c r="AA49" t="s">
        <v>74</v>
      </c>
      <c r="AB49" t="s">
        <v>74</v>
      </c>
      <c r="AC49" t="s">
        <v>74</v>
      </c>
      <c r="AD49" t="s">
        <v>74</v>
      </c>
      <c r="AE49" t="s">
        <v>74</v>
      </c>
      <c r="AF49" t="s">
        <v>74</v>
      </c>
      <c r="AG49">
        <v>14</v>
      </c>
      <c r="AH49">
        <v>0</v>
      </c>
      <c r="AI49">
        <v>0</v>
      </c>
      <c r="AJ49">
        <v>1</v>
      </c>
      <c r="AK49">
        <v>1</v>
      </c>
      <c r="AL49" t="s">
        <v>1054</v>
      </c>
      <c r="AM49" t="s">
        <v>721</v>
      </c>
      <c r="AN49" t="s">
        <v>1055</v>
      </c>
      <c r="AO49" t="s">
        <v>1056</v>
      </c>
      <c r="AP49" t="s">
        <v>1057</v>
      </c>
      <c r="AQ49" t="s">
        <v>74</v>
      </c>
      <c r="AR49" t="s">
        <v>1058</v>
      </c>
      <c r="AS49" t="s">
        <v>1059</v>
      </c>
      <c r="AT49" t="s">
        <v>74</v>
      </c>
      <c r="AU49">
        <v>2023</v>
      </c>
      <c r="AV49">
        <v>16</v>
      </c>
      <c r="AW49">
        <v>1</v>
      </c>
      <c r="AX49" t="s">
        <v>74</v>
      </c>
      <c r="AY49" t="s">
        <v>74</v>
      </c>
      <c r="AZ49" t="s">
        <v>74</v>
      </c>
      <c r="BA49" t="s">
        <v>74</v>
      </c>
      <c r="BB49">
        <v>87</v>
      </c>
      <c r="BC49">
        <v>105</v>
      </c>
      <c r="BD49" t="s">
        <v>74</v>
      </c>
      <c r="BE49" t="s">
        <v>1060</v>
      </c>
      <c r="BF49" t="str">
        <f>HYPERLINK("http://dx.doi.org/10.24833/2071-8160-2023-1-88-87-105","http://dx.doi.org/10.24833/2071-8160-2023-1-88-87-105")</f>
        <v>http://dx.doi.org/10.24833/2071-8160-2023-1-88-87-105</v>
      </c>
      <c r="BG49" t="s">
        <v>74</v>
      </c>
      <c r="BH49" t="s">
        <v>74</v>
      </c>
      <c r="BI49">
        <v>19</v>
      </c>
      <c r="BJ49" t="s">
        <v>1061</v>
      </c>
      <c r="BK49" t="s">
        <v>262</v>
      </c>
      <c r="BL49" t="s">
        <v>1061</v>
      </c>
      <c r="BM49" t="s">
        <v>1062</v>
      </c>
      <c r="BN49" t="s">
        <v>74</v>
      </c>
      <c r="BO49" t="s">
        <v>128</v>
      </c>
      <c r="BP49" t="s">
        <v>74</v>
      </c>
      <c r="BQ49" t="s">
        <v>74</v>
      </c>
      <c r="BR49" t="s">
        <v>101</v>
      </c>
      <c r="BS49" t="s">
        <v>1063</v>
      </c>
      <c r="BT49" t="str">
        <f>HYPERLINK("https%3A%2F%2Fwww.webofscience.com%2Fwos%2Fwoscc%2Ffull-record%2FWOS:001002084100004","View Full Record in Web of Science")</f>
        <v>View Full Record in Web of Science</v>
      </c>
    </row>
    <row r="50" spans="1:72" x14ac:dyDescent="0.25">
      <c r="A50" t="s">
        <v>72</v>
      </c>
      <c r="B50" t="s">
        <v>1064</v>
      </c>
      <c r="C50" t="s">
        <v>74</v>
      </c>
      <c r="D50" t="s">
        <v>74</v>
      </c>
      <c r="E50" t="s">
        <v>74</v>
      </c>
      <c r="F50" t="s">
        <v>1065</v>
      </c>
      <c r="G50" t="s">
        <v>74</v>
      </c>
      <c r="H50" t="s">
        <v>74</v>
      </c>
      <c r="I50" t="s">
        <v>1066</v>
      </c>
      <c r="J50" t="s">
        <v>861</v>
      </c>
      <c r="K50" t="s">
        <v>74</v>
      </c>
      <c r="L50" t="s">
        <v>74</v>
      </c>
      <c r="M50" t="s">
        <v>78</v>
      </c>
      <c r="N50" t="s">
        <v>79</v>
      </c>
      <c r="O50" t="s">
        <v>74</v>
      </c>
      <c r="P50" t="s">
        <v>74</v>
      </c>
      <c r="Q50" t="s">
        <v>74</v>
      </c>
      <c r="R50" t="s">
        <v>74</v>
      </c>
      <c r="S50" t="s">
        <v>74</v>
      </c>
      <c r="T50" t="s">
        <v>1067</v>
      </c>
      <c r="U50" t="s">
        <v>74</v>
      </c>
      <c r="V50" t="s">
        <v>1068</v>
      </c>
      <c r="W50" t="s">
        <v>1069</v>
      </c>
      <c r="X50" t="s">
        <v>74</v>
      </c>
      <c r="Y50" t="s">
        <v>1070</v>
      </c>
      <c r="Z50" t="s">
        <v>1071</v>
      </c>
      <c r="AA50" t="s">
        <v>74</v>
      </c>
      <c r="AB50" t="s">
        <v>74</v>
      </c>
      <c r="AC50" t="s">
        <v>74</v>
      </c>
      <c r="AD50" t="s">
        <v>74</v>
      </c>
      <c r="AE50" t="s">
        <v>74</v>
      </c>
      <c r="AF50" t="s">
        <v>74</v>
      </c>
      <c r="AG50">
        <v>13</v>
      </c>
      <c r="AH50">
        <v>0</v>
      </c>
      <c r="AI50">
        <v>0</v>
      </c>
      <c r="AJ50">
        <v>0</v>
      </c>
      <c r="AK50">
        <v>0</v>
      </c>
      <c r="AL50" t="s">
        <v>868</v>
      </c>
      <c r="AM50" t="s">
        <v>869</v>
      </c>
      <c r="AN50" t="s">
        <v>870</v>
      </c>
      <c r="AO50" t="s">
        <v>871</v>
      </c>
      <c r="AP50" t="s">
        <v>872</v>
      </c>
      <c r="AQ50" t="s">
        <v>74</v>
      </c>
      <c r="AR50" t="s">
        <v>873</v>
      </c>
      <c r="AS50" t="s">
        <v>874</v>
      </c>
      <c r="AT50" t="s">
        <v>74</v>
      </c>
      <c r="AU50">
        <v>2023</v>
      </c>
      <c r="AV50">
        <v>14</v>
      </c>
      <c r="AW50">
        <v>2</v>
      </c>
      <c r="AX50" t="s">
        <v>74</v>
      </c>
      <c r="AY50" t="s">
        <v>74</v>
      </c>
      <c r="AZ50" t="s">
        <v>74</v>
      </c>
      <c r="BA50" t="s">
        <v>74</v>
      </c>
      <c r="BB50">
        <v>441</v>
      </c>
      <c r="BC50">
        <v>456</v>
      </c>
      <c r="BD50" t="s">
        <v>74</v>
      </c>
      <c r="BE50" t="s">
        <v>1072</v>
      </c>
      <c r="BF50" t="str">
        <f>HYPERLINK("http://dx.doi.org/10.21638/spbu14.2023.210","http://dx.doi.org/10.21638/spbu14.2023.210")</f>
        <v>http://dx.doi.org/10.21638/spbu14.2023.210</v>
      </c>
      <c r="BG50" t="s">
        <v>74</v>
      </c>
      <c r="BH50" t="s">
        <v>74</v>
      </c>
      <c r="BI50">
        <v>16</v>
      </c>
      <c r="BJ50" t="s">
        <v>876</v>
      </c>
      <c r="BK50" t="s">
        <v>262</v>
      </c>
      <c r="BL50" t="s">
        <v>451</v>
      </c>
      <c r="BM50" t="s">
        <v>877</v>
      </c>
      <c r="BN50" t="s">
        <v>74</v>
      </c>
      <c r="BO50" t="s">
        <v>878</v>
      </c>
      <c r="BP50" t="s">
        <v>74</v>
      </c>
      <c r="BQ50" t="s">
        <v>74</v>
      </c>
      <c r="BR50" t="s">
        <v>101</v>
      </c>
      <c r="BS50" t="s">
        <v>1073</v>
      </c>
      <c r="BT50" t="str">
        <f>HYPERLINK("https%3A%2F%2Fwww.webofscience.com%2Fwos%2Fwoscc%2Ffull-record%2FWOS:000996378800010","View Full Record in Web of Science")</f>
        <v>View Full Record in Web of Science</v>
      </c>
    </row>
    <row r="51" spans="1:72" x14ac:dyDescent="0.25">
      <c r="A51" t="s">
        <v>72</v>
      </c>
      <c r="B51" t="s">
        <v>1074</v>
      </c>
      <c r="C51" t="s">
        <v>74</v>
      </c>
      <c r="D51" t="s">
        <v>74</v>
      </c>
      <c r="E51" t="s">
        <v>74</v>
      </c>
      <c r="F51" t="s">
        <v>1075</v>
      </c>
      <c r="G51" t="s">
        <v>74</v>
      </c>
      <c r="H51" t="s">
        <v>74</v>
      </c>
      <c r="I51" t="s">
        <v>1076</v>
      </c>
      <c r="J51" t="s">
        <v>1077</v>
      </c>
      <c r="K51" t="s">
        <v>74</v>
      </c>
      <c r="L51" t="s">
        <v>74</v>
      </c>
      <c r="M51" t="s">
        <v>347</v>
      </c>
      <c r="N51" t="s">
        <v>79</v>
      </c>
      <c r="O51" t="s">
        <v>74</v>
      </c>
      <c r="P51" t="s">
        <v>74</v>
      </c>
      <c r="Q51" t="s">
        <v>74</v>
      </c>
      <c r="R51" t="s">
        <v>74</v>
      </c>
      <c r="S51" t="s">
        <v>74</v>
      </c>
      <c r="T51" t="s">
        <v>1078</v>
      </c>
      <c r="U51" t="s">
        <v>74</v>
      </c>
      <c r="V51" t="s">
        <v>1079</v>
      </c>
      <c r="W51" t="s">
        <v>1080</v>
      </c>
      <c r="X51" t="s">
        <v>74</v>
      </c>
      <c r="Y51" t="s">
        <v>1081</v>
      </c>
      <c r="Z51" t="s">
        <v>1082</v>
      </c>
      <c r="AA51" t="s">
        <v>74</v>
      </c>
      <c r="AB51" t="s">
        <v>74</v>
      </c>
      <c r="AC51" t="s">
        <v>1083</v>
      </c>
      <c r="AD51" t="s">
        <v>695</v>
      </c>
      <c r="AE51" t="s">
        <v>1084</v>
      </c>
      <c r="AF51" t="s">
        <v>74</v>
      </c>
      <c r="AG51">
        <v>27</v>
      </c>
      <c r="AH51">
        <v>0</v>
      </c>
      <c r="AI51">
        <v>0</v>
      </c>
      <c r="AJ51">
        <v>0</v>
      </c>
      <c r="AK51">
        <v>0</v>
      </c>
      <c r="AL51" t="s">
        <v>354</v>
      </c>
      <c r="AM51" t="s">
        <v>355</v>
      </c>
      <c r="AN51" t="s">
        <v>356</v>
      </c>
      <c r="AO51" t="s">
        <v>1085</v>
      </c>
      <c r="AP51" t="s">
        <v>1086</v>
      </c>
      <c r="AQ51" t="s">
        <v>74</v>
      </c>
      <c r="AR51" t="s">
        <v>1087</v>
      </c>
      <c r="AS51" t="s">
        <v>1088</v>
      </c>
      <c r="AT51" t="s">
        <v>74</v>
      </c>
      <c r="AU51">
        <v>2023</v>
      </c>
      <c r="AV51" t="s">
        <v>74</v>
      </c>
      <c r="AW51">
        <v>84</v>
      </c>
      <c r="AX51" t="s">
        <v>74</v>
      </c>
      <c r="AY51" t="s">
        <v>74</v>
      </c>
      <c r="AZ51" t="s">
        <v>74</v>
      </c>
      <c r="BA51" t="s">
        <v>74</v>
      </c>
      <c r="BB51">
        <v>148</v>
      </c>
      <c r="BC51">
        <v>153</v>
      </c>
      <c r="BD51" t="s">
        <v>74</v>
      </c>
      <c r="BE51" t="s">
        <v>1089</v>
      </c>
      <c r="BF51" t="str">
        <f>HYPERLINK("http://dx.doi.org/10.17223/19988613/84/19","http://dx.doi.org/10.17223/19988613/84/19")</f>
        <v>http://dx.doi.org/10.17223/19988613/84/19</v>
      </c>
      <c r="BG51" t="s">
        <v>74</v>
      </c>
      <c r="BH51" t="s">
        <v>74</v>
      </c>
      <c r="BI51">
        <v>6</v>
      </c>
      <c r="BJ51" t="s">
        <v>301</v>
      </c>
      <c r="BK51" t="s">
        <v>262</v>
      </c>
      <c r="BL51" t="s">
        <v>301</v>
      </c>
      <c r="BM51" t="s">
        <v>1090</v>
      </c>
      <c r="BN51" t="s">
        <v>74</v>
      </c>
      <c r="BO51" t="s">
        <v>74</v>
      </c>
      <c r="BP51" t="s">
        <v>74</v>
      </c>
      <c r="BQ51" t="s">
        <v>74</v>
      </c>
      <c r="BR51" t="s">
        <v>101</v>
      </c>
      <c r="BS51" t="s">
        <v>1091</v>
      </c>
      <c r="BT51" t="str">
        <f>HYPERLINK("https%3A%2F%2Fwww.webofscience.com%2Fwos%2Fwoscc%2Ffull-record%2FWOS:001063815800019","View Full Record in Web of Science")</f>
        <v>View Full Record in Web of Science</v>
      </c>
    </row>
    <row r="52" spans="1:72" x14ac:dyDescent="0.25">
      <c r="A52" t="s">
        <v>72</v>
      </c>
      <c r="B52" t="s">
        <v>1092</v>
      </c>
      <c r="C52" t="s">
        <v>74</v>
      </c>
      <c r="D52" t="s">
        <v>74</v>
      </c>
      <c r="E52" t="s">
        <v>74</v>
      </c>
      <c r="F52" t="s">
        <v>1093</v>
      </c>
      <c r="G52" t="s">
        <v>74</v>
      </c>
      <c r="H52" t="s">
        <v>74</v>
      </c>
      <c r="I52" t="s">
        <v>1094</v>
      </c>
      <c r="J52" t="s">
        <v>786</v>
      </c>
      <c r="K52" t="s">
        <v>74</v>
      </c>
      <c r="L52" t="s">
        <v>74</v>
      </c>
      <c r="M52" t="s">
        <v>78</v>
      </c>
      <c r="N52" t="s">
        <v>79</v>
      </c>
      <c r="O52" t="s">
        <v>74</v>
      </c>
      <c r="P52" t="s">
        <v>74</v>
      </c>
      <c r="Q52" t="s">
        <v>74</v>
      </c>
      <c r="R52" t="s">
        <v>74</v>
      </c>
      <c r="S52" t="s">
        <v>74</v>
      </c>
      <c r="T52" t="s">
        <v>1095</v>
      </c>
      <c r="U52" t="s">
        <v>74</v>
      </c>
      <c r="V52" t="s">
        <v>1096</v>
      </c>
      <c r="W52" t="s">
        <v>1097</v>
      </c>
      <c r="X52" t="s">
        <v>1098</v>
      </c>
      <c r="Y52" t="s">
        <v>1099</v>
      </c>
      <c r="Z52" t="s">
        <v>1100</v>
      </c>
      <c r="AA52" t="s">
        <v>1101</v>
      </c>
      <c r="AB52" t="s">
        <v>1102</v>
      </c>
      <c r="AC52" t="s">
        <v>74</v>
      </c>
      <c r="AD52" t="s">
        <v>74</v>
      </c>
      <c r="AE52" t="s">
        <v>74</v>
      </c>
      <c r="AF52" t="s">
        <v>74</v>
      </c>
      <c r="AG52">
        <v>18</v>
      </c>
      <c r="AH52">
        <v>0</v>
      </c>
      <c r="AI52">
        <v>0</v>
      </c>
      <c r="AJ52">
        <v>0</v>
      </c>
      <c r="AK52">
        <v>0</v>
      </c>
      <c r="AL52" t="s">
        <v>797</v>
      </c>
      <c r="AM52" t="s">
        <v>721</v>
      </c>
      <c r="AN52" t="s">
        <v>798</v>
      </c>
      <c r="AO52" t="s">
        <v>799</v>
      </c>
      <c r="AP52" t="s">
        <v>800</v>
      </c>
      <c r="AQ52" t="s">
        <v>74</v>
      </c>
      <c r="AR52" t="s">
        <v>801</v>
      </c>
      <c r="AS52" t="s">
        <v>802</v>
      </c>
      <c r="AT52" t="s">
        <v>74</v>
      </c>
      <c r="AU52">
        <v>2023</v>
      </c>
      <c r="AV52">
        <v>14</v>
      </c>
      <c r="AW52">
        <v>2</v>
      </c>
      <c r="AX52" t="s">
        <v>74</v>
      </c>
      <c r="AY52" t="s">
        <v>74</v>
      </c>
      <c r="AZ52" t="s">
        <v>74</v>
      </c>
      <c r="BA52" t="s">
        <v>74</v>
      </c>
      <c r="BB52">
        <v>103</v>
      </c>
      <c r="BC52">
        <v>115</v>
      </c>
      <c r="BD52" t="s">
        <v>74</v>
      </c>
      <c r="BE52" t="s">
        <v>1103</v>
      </c>
      <c r="BF52" t="str">
        <f>HYPERLINK("http://dx.doi.org/10.17759/sps.2023140207","http://dx.doi.org/10.17759/sps.2023140207")</f>
        <v>http://dx.doi.org/10.17759/sps.2023140207</v>
      </c>
      <c r="BG52" t="s">
        <v>74</v>
      </c>
      <c r="BH52" t="s">
        <v>74</v>
      </c>
      <c r="BI52">
        <v>13</v>
      </c>
      <c r="BJ52" t="s">
        <v>804</v>
      </c>
      <c r="BK52" t="s">
        <v>262</v>
      </c>
      <c r="BL52" t="s">
        <v>126</v>
      </c>
      <c r="BM52" t="s">
        <v>805</v>
      </c>
      <c r="BN52" t="s">
        <v>74</v>
      </c>
      <c r="BO52" t="s">
        <v>128</v>
      </c>
      <c r="BP52" t="s">
        <v>74</v>
      </c>
      <c r="BQ52" t="s">
        <v>74</v>
      </c>
      <c r="BR52" t="s">
        <v>101</v>
      </c>
      <c r="BS52" t="s">
        <v>1104</v>
      </c>
      <c r="BT52" t="str">
        <f>HYPERLINK("https%3A%2F%2Fwww.webofscience.com%2Fwos%2Fwoscc%2Ffull-record%2FWOS:001030693800007","View Full Record in Web of Science")</f>
        <v>View Full Record in Web of Science</v>
      </c>
    </row>
    <row r="53" spans="1:72" x14ac:dyDescent="0.25">
      <c r="A53" t="s">
        <v>72</v>
      </c>
      <c r="B53" t="s">
        <v>1105</v>
      </c>
      <c r="C53" t="s">
        <v>74</v>
      </c>
      <c r="D53" t="s">
        <v>74</v>
      </c>
      <c r="E53" t="s">
        <v>74</v>
      </c>
      <c r="F53" t="s">
        <v>1106</v>
      </c>
      <c r="G53" t="s">
        <v>74</v>
      </c>
      <c r="H53" t="s">
        <v>74</v>
      </c>
      <c r="I53" t="s">
        <v>1107</v>
      </c>
      <c r="J53" t="s">
        <v>1108</v>
      </c>
      <c r="K53" t="s">
        <v>74</v>
      </c>
      <c r="L53" t="s">
        <v>74</v>
      </c>
      <c r="M53" t="s">
        <v>78</v>
      </c>
      <c r="N53" t="s">
        <v>79</v>
      </c>
      <c r="O53" t="s">
        <v>74</v>
      </c>
      <c r="P53" t="s">
        <v>74</v>
      </c>
      <c r="Q53" t="s">
        <v>74</v>
      </c>
      <c r="R53" t="s">
        <v>74</v>
      </c>
      <c r="S53" t="s">
        <v>74</v>
      </c>
      <c r="T53" t="s">
        <v>1109</v>
      </c>
      <c r="U53" t="s">
        <v>1110</v>
      </c>
      <c r="V53" t="s">
        <v>1111</v>
      </c>
      <c r="W53" t="s">
        <v>1112</v>
      </c>
      <c r="X53" t="s">
        <v>1113</v>
      </c>
      <c r="Y53" t="s">
        <v>1114</v>
      </c>
      <c r="Z53" t="s">
        <v>1115</v>
      </c>
      <c r="AA53" t="s">
        <v>1116</v>
      </c>
      <c r="AB53" t="s">
        <v>1117</v>
      </c>
      <c r="AC53" t="s">
        <v>74</v>
      </c>
      <c r="AD53" t="s">
        <v>74</v>
      </c>
      <c r="AE53" t="s">
        <v>74</v>
      </c>
      <c r="AF53" t="s">
        <v>74</v>
      </c>
      <c r="AG53">
        <v>48</v>
      </c>
      <c r="AH53">
        <v>0</v>
      </c>
      <c r="AI53">
        <v>0</v>
      </c>
      <c r="AJ53">
        <v>1</v>
      </c>
      <c r="AK53">
        <v>1</v>
      </c>
      <c r="AL53" t="s">
        <v>1118</v>
      </c>
      <c r="AM53" t="s">
        <v>1119</v>
      </c>
      <c r="AN53" t="s">
        <v>1120</v>
      </c>
      <c r="AO53" t="s">
        <v>1121</v>
      </c>
      <c r="AP53" t="s">
        <v>1122</v>
      </c>
      <c r="AQ53" t="s">
        <v>74</v>
      </c>
      <c r="AR53" t="s">
        <v>1123</v>
      </c>
      <c r="AS53" t="s">
        <v>1124</v>
      </c>
      <c r="AT53" t="s">
        <v>74</v>
      </c>
      <c r="AU53">
        <v>2023</v>
      </c>
      <c r="AV53">
        <v>7</v>
      </c>
      <c r="AW53">
        <v>1</v>
      </c>
      <c r="AX53" t="s">
        <v>74</v>
      </c>
      <c r="AY53" t="s">
        <v>74</v>
      </c>
      <c r="AZ53" t="s">
        <v>74</v>
      </c>
      <c r="BA53" t="s">
        <v>74</v>
      </c>
      <c r="BB53">
        <v>72</v>
      </c>
      <c r="BC53">
        <v>79</v>
      </c>
      <c r="BD53" t="s">
        <v>74</v>
      </c>
      <c r="BE53" t="s">
        <v>1125</v>
      </c>
      <c r="BF53" t="str">
        <f>HYPERLINK("http://dx.doi.org/10.52468/2542-1514.2023.7(1).72-82","http://dx.doi.org/10.52468/2542-1514.2023.7(1).72-82")</f>
        <v>http://dx.doi.org/10.52468/2542-1514.2023.7(1).72-82</v>
      </c>
      <c r="BG53" t="s">
        <v>74</v>
      </c>
      <c r="BH53" t="s">
        <v>74</v>
      </c>
      <c r="BI53">
        <v>8</v>
      </c>
      <c r="BJ53" t="s">
        <v>876</v>
      </c>
      <c r="BK53" t="s">
        <v>262</v>
      </c>
      <c r="BL53" t="s">
        <v>451</v>
      </c>
      <c r="BM53" t="s">
        <v>1126</v>
      </c>
      <c r="BN53" t="s">
        <v>74</v>
      </c>
      <c r="BO53" t="s">
        <v>128</v>
      </c>
      <c r="BP53" t="s">
        <v>74</v>
      </c>
      <c r="BQ53" t="s">
        <v>74</v>
      </c>
      <c r="BR53" t="s">
        <v>101</v>
      </c>
      <c r="BS53" t="s">
        <v>1127</v>
      </c>
      <c r="BT53" t="str">
        <f>HYPERLINK("https%3A%2F%2Fwww.webofscience.com%2Fwos%2Fwoscc%2Ffull-record%2FWOS:001020928200001","View Full Record in Web of Science")</f>
        <v>View Full Record in Web of Science</v>
      </c>
    </row>
    <row r="54" spans="1:72" x14ac:dyDescent="0.25">
      <c r="A54" t="s">
        <v>72</v>
      </c>
      <c r="B54" t="s">
        <v>1128</v>
      </c>
      <c r="C54" t="s">
        <v>74</v>
      </c>
      <c r="D54" t="s">
        <v>74</v>
      </c>
      <c r="E54" t="s">
        <v>74</v>
      </c>
      <c r="F54" t="s">
        <v>1129</v>
      </c>
      <c r="G54" t="s">
        <v>74</v>
      </c>
      <c r="H54" t="s">
        <v>74</v>
      </c>
      <c r="I54" t="s">
        <v>1130</v>
      </c>
      <c r="J54" t="s">
        <v>1077</v>
      </c>
      <c r="K54" t="s">
        <v>74</v>
      </c>
      <c r="L54" t="s">
        <v>74</v>
      </c>
      <c r="M54" t="s">
        <v>347</v>
      </c>
      <c r="N54" t="s">
        <v>79</v>
      </c>
      <c r="O54" t="s">
        <v>74</v>
      </c>
      <c r="P54" t="s">
        <v>74</v>
      </c>
      <c r="Q54" t="s">
        <v>74</v>
      </c>
      <c r="R54" t="s">
        <v>74</v>
      </c>
      <c r="S54" t="s">
        <v>74</v>
      </c>
      <c r="T54" t="s">
        <v>1131</v>
      </c>
      <c r="U54" t="s">
        <v>74</v>
      </c>
      <c r="V54" t="s">
        <v>1132</v>
      </c>
      <c r="W54" t="s">
        <v>1133</v>
      </c>
      <c r="X54" t="s">
        <v>1134</v>
      </c>
      <c r="Y54" t="s">
        <v>1135</v>
      </c>
      <c r="Z54" t="s">
        <v>1136</v>
      </c>
      <c r="AA54" t="s">
        <v>74</v>
      </c>
      <c r="AB54" t="s">
        <v>74</v>
      </c>
      <c r="AC54" t="s">
        <v>74</v>
      </c>
      <c r="AD54" t="s">
        <v>74</v>
      </c>
      <c r="AE54" t="s">
        <v>74</v>
      </c>
      <c r="AF54" t="s">
        <v>74</v>
      </c>
      <c r="AG54">
        <v>37</v>
      </c>
      <c r="AH54">
        <v>0</v>
      </c>
      <c r="AI54">
        <v>0</v>
      </c>
      <c r="AJ54">
        <v>0</v>
      </c>
      <c r="AK54">
        <v>0</v>
      </c>
      <c r="AL54" t="s">
        <v>354</v>
      </c>
      <c r="AM54" t="s">
        <v>355</v>
      </c>
      <c r="AN54" t="s">
        <v>356</v>
      </c>
      <c r="AO54" t="s">
        <v>1085</v>
      </c>
      <c r="AP54" t="s">
        <v>1086</v>
      </c>
      <c r="AQ54" t="s">
        <v>74</v>
      </c>
      <c r="AR54" t="s">
        <v>1087</v>
      </c>
      <c r="AS54" t="s">
        <v>1088</v>
      </c>
      <c r="AT54" t="s">
        <v>74</v>
      </c>
      <c r="AU54">
        <v>2023</v>
      </c>
      <c r="AV54" t="s">
        <v>74</v>
      </c>
      <c r="AW54">
        <v>82</v>
      </c>
      <c r="AX54" t="s">
        <v>74</v>
      </c>
      <c r="AY54" t="s">
        <v>74</v>
      </c>
      <c r="AZ54" t="s">
        <v>74</v>
      </c>
      <c r="BA54" t="s">
        <v>74</v>
      </c>
      <c r="BB54">
        <v>54</v>
      </c>
      <c r="BC54">
        <v>64</v>
      </c>
      <c r="BD54" t="s">
        <v>74</v>
      </c>
      <c r="BE54" t="s">
        <v>1137</v>
      </c>
      <c r="BF54" t="str">
        <f>HYPERLINK("http://dx.doi.org/10.17223/19988613/82/6","http://dx.doi.org/10.17223/19988613/82/6")</f>
        <v>http://dx.doi.org/10.17223/19988613/82/6</v>
      </c>
      <c r="BG54" t="s">
        <v>74</v>
      </c>
      <c r="BH54" t="s">
        <v>74</v>
      </c>
      <c r="BI54">
        <v>11</v>
      </c>
      <c r="BJ54" t="s">
        <v>301</v>
      </c>
      <c r="BK54" t="s">
        <v>262</v>
      </c>
      <c r="BL54" t="s">
        <v>301</v>
      </c>
      <c r="BM54" t="s">
        <v>1138</v>
      </c>
      <c r="BN54" t="s">
        <v>74</v>
      </c>
      <c r="BO54" t="s">
        <v>74</v>
      </c>
      <c r="BP54" t="s">
        <v>74</v>
      </c>
      <c r="BQ54" t="s">
        <v>74</v>
      </c>
      <c r="BR54" t="s">
        <v>101</v>
      </c>
      <c r="BS54" t="s">
        <v>1139</v>
      </c>
      <c r="BT54" t="str">
        <f>HYPERLINK("https%3A%2F%2Fwww.webofscience.com%2Fwos%2Fwoscc%2Ffull-record%2FWOS:000979650400006","View Full Record in Web of Science")</f>
        <v>View Full Record in Web of Science</v>
      </c>
    </row>
    <row r="55" spans="1:72" x14ac:dyDescent="0.25">
      <c r="A55" t="s">
        <v>72</v>
      </c>
      <c r="B55" t="s">
        <v>1140</v>
      </c>
      <c r="C55" t="s">
        <v>74</v>
      </c>
      <c r="D55" t="s">
        <v>74</v>
      </c>
      <c r="E55" t="s">
        <v>74</v>
      </c>
      <c r="F55" t="s">
        <v>1141</v>
      </c>
      <c r="G55" t="s">
        <v>74</v>
      </c>
      <c r="H55" t="s">
        <v>74</v>
      </c>
      <c r="I55" t="s">
        <v>1142</v>
      </c>
      <c r="J55" t="s">
        <v>1143</v>
      </c>
      <c r="K55" t="s">
        <v>74</v>
      </c>
      <c r="L55" t="s">
        <v>74</v>
      </c>
      <c r="M55" t="s">
        <v>78</v>
      </c>
      <c r="N55" t="s">
        <v>79</v>
      </c>
      <c r="O55" t="s">
        <v>74</v>
      </c>
      <c r="P55" t="s">
        <v>74</v>
      </c>
      <c r="Q55" t="s">
        <v>74</v>
      </c>
      <c r="R55" t="s">
        <v>74</v>
      </c>
      <c r="S55" t="s">
        <v>74</v>
      </c>
      <c r="T55" t="s">
        <v>1144</v>
      </c>
      <c r="U55" t="s">
        <v>1145</v>
      </c>
      <c r="V55" t="s">
        <v>1146</v>
      </c>
      <c r="W55" t="s">
        <v>1147</v>
      </c>
      <c r="X55" t="s">
        <v>1148</v>
      </c>
      <c r="Y55" t="s">
        <v>1149</v>
      </c>
      <c r="Z55" t="s">
        <v>1150</v>
      </c>
      <c r="AA55" t="s">
        <v>74</v>
      </c>
      <c r="AB55" t="s">
        <v>1151</v>
      </c>
      <c r="AC55" t="s">
        <v>1152</v>
      </c>
      <c r="AD55" t="s">
        <v>1153</v>
      </c>
      <c r="AE55" t="s">
        <v>1154</v>
      </c>
      <c r="AF55" t="s">
        <v>74</v>
      </c>
      <c r="AG55">
        <v>46</v>
      </c>
      <c r="AH55">
        <v>1</v>
      </c>
      <c r="AI55">
        <v>1</v>
      </c>
      <c r="AJ55">
        <v>0</v>
      </c>
      <c r="AK55">
        <v>1</v>
      </c>
      <c r="AL55" t="s">
        <v>397</v>
      </c>
      <c r="AM55" t="s">
        <v>398</v>
      </c>
      <c r="AN55" t="s">
        <v>399</v>
      </c>
      <c r="AO55" t="s">
        <v>1155</v>
      </c>
      <c r="AP55" t="s">
        <v>1156</v>
      </c>
      <c r="AQ55" t="s">
        <v>74</v>
      </c>
      <c r="AR55" t="s">
        <v>1157</v>
      </c>
      <c r="AS55" t="s">
        <v>1158</v>
      </c>
      <c r="AT55" t="s">
        <v>677</v>
      </c>
      <c r="AU55">
        <v>2023</v>
      </c>
      <c r="AV55">
        <v>26</v>
      </c>
      <c r="AW55">
        <v>3</v>
      </c>
      <c r="AX55" t="s">
        <v>74</v>
      </c>
      <c r="AY55" t="s">
        <v>74</v>
      </c>
      <c r="AZ55" t="s">
        <v>74</v>
      </c>
      <c r="BA55" t="s">
        <v>74</v>
      </c>
      <c r="BB55">
        <v>310</v>
      </c>
      <c r="BC55">
        <v>339</v>
      </c>
      <c r="BD55" t="s">
        <v>74</v>
      </c>
      <c r="BE55" t="s">
        <v>1159</v>
      </c>
      <c r="BF55" t="str">
        <f>HYPERLINK("http://dx.doi.org/10.1080/10926755.2022.2156640","http://dx.doi.org/10.1080/10926755.2022.2156640")</f>
        <v>http://dx.doi.org/10.1080/10926755.2022.2156640</v>
      </c>
      <c r="BG55" t="s">
        <v>74</v>
      </c>
      <c r="BH55" t="s">
        <v>1160</v>
      </c>
      <c r="BI55">
        <v>30</v>
      </c>
      <c r="BJ55" t="s">
        <v>428</v>
      </c>
      <c r="BK55" t="s">
        <v>262</v>
      </c>
      <c r="BL55" t="s">
        <v>428</v>
      </c>
      <c r="BM55" t="s">
        <v>1161</v>
      </c>
      <c r="BN55" t="s">
        <v>74</v>
      </c>
      <c r="BO55" t="s">
        <v>74</v>
      </c>
      <c r="BP55" t="s">
        <v>74</v>
      </c>
      <c r="BQ55" t="s">
        <v>74</v>
      </c>
      <c r="BR55" t="s">
        <v>101</v>
      </c>
      <c r="BS55" t="s">
        <v>1162</v>
      </c>
      <c r="BT55" t="str">
        <f>HYPERLINK("https%3A%2F%2Fwww.webofscience.com%2Fwos%2Fwoscc%2Ffull-record%2FWOS:000903837200001","View Full Record in Web of Science")</f>
        <v>View Full Record in Web of Science</v>
      </c>
    </row>
    <row r="56" spans="1:72" x14ac:dyDescent="0.25">
      <c r="A56" t="s">
        <v>72</v>
      </c>
      <c r="B56" t="s">
        <v>1163</v>
      </c>
      <c r="C56" t="s">
        <v>74</v>
      </c>
      <c r="D56" t="s">
        <v>74</v>
      </c>
      <c r="E56" t="s">
        <v>74</v>
      </c>
      <c r="F56" t="s">
        <v>1164</v>
      </c>
      <c r="G56" t="s">
        <v>74</v>
      </c>
      <c r="H56" t="s">
        <v>74</v>
      </c>
      <c r="I56" t="s">
        <v>1165</v>
      </c>
      <c r="J56" t="s">
        <v>1166</v>
      </c>
      <c r="K56" t="s">
        <v>74</v>
      </c>
      <c r="L56" t="s">
        <v>74</v>
      </c>
      <c r="M56" t="s">
        <v>78</v>
      </c>
      <c r="N56" t="s">
        <v>151</v>
      </c>
      <c r="O56" t="s">
        <v>74</v>
      </c>
      <c r="P56" t="s">
        <v>74</v>
      </c>
      <c r="Q56" t="s">
        <v>74</v>
      </c>
      <c r="R56" t="s">
        <v>74</v>
      </c>
      <c r="S56" t="s">
        <v>74</v>
      </c>
      <c r="T56" t="s">
        <v>1167</v>
      </c>
      <c r="U56" t="s">
        <v>1168</v>
      </c>
      <c r="V56" t="s">
        <v>1169</v>
      </c>
      <c r="W56" t="s">
        <v>1170</v>
      </c>
      <c r="X56" t="s">
        <v>1171</v>
      </c>
      <c r="Y56" t="s">
        <v>1172</v>
      </c>
      <c r="Z56" t="s">
        <v>1173</v>
      </c>
      <c r="AA56" t="s">
        <v>74</v>
      </c>
      <c r="AB56" t="s">
        <v>1174</v>
      </c>
      <c r="AC56" t="s">
        <v>1175</v>
      </c>
      <c r="AD56" t="s">
        <v>1176</v>
      </c>
      <c r="AE56" t="s">
        <v>1177</v>
      </c>
      <c r="AF56" t="s">
        <v>74</v>
      </c>
      <c r="AG56">
        <v>59</v>
      </c>
      <c r="AH56">
        <v>0</v>
      </c>
      <c r="AI56">
        <v>0</v>
      </c>
      <c r="AJ56">
        <v>5</v>
      </c>
      <c r="AK56">
        <v>5</v>
      </c>
      <c r="AL56" t="s">
        <v>397</v>
      </c>
      <c r="AM56" t="s">
        <v>398</v>
      </c>
      <c r="AN56" t="s">
        <v>399</v>
      </c>
      <c r="AO56" t="s">
        <v>1178</v>
      </c>
      <c r="AP56" t="s">
        <v>1179</v>
      </c>
      <c r="AQ56" t="s">
        <v>74</v>
      </c>
      <c r="AR56" t="s">
        <v>1180</v>
      </c>
      <c r="AS56" t="s">
        <v>1181</v>
      </c>
      <c r="AT56" t="s">
        <v>1182</v>
      </c>
      <c r="AU56">
        <v>2022</v>
      </c>
      <c r="AV56" t="s">
        <v>74</v>
      </c>
      <c r="AW56" t="s">
        <v>74</v>
      </c>
      <c r="AX56" t="s">
        <v>74</v>
      </c>
      <c r="AY56" t="s">
        <v>74</v>
      </c>
      <c r="AZ56" t="s">
        <v>74</v>
      </c>
      <c r="BA56" t="s">
        <v>74</v>
      </c>
      <c r="BB56" t="s">
        <v>74</v>
      </c>
      <c r="BC56" t="s">
        <v>74</v>
      </c>
      <c r="BD56" t="s">
        <v>74</v>
      </c>
      <c r="BE56" t="s">
        <v>1183</v>
      </c>
      <c r="BF56" t="str">
        <f>HYPERLINK("http://dx.doi.org/10.1080/14790718.2022.2153850","http://dx.doi.org/10.1080/14790718.2022.2153850")</f>
        <v>http://dx.doi.org/10.1080/14790718.2022.2153850</v>
      </c>
      <c r="BG56" t="s">
        <v>74</v>
      </c>
      <c r="BH56" t="s">
        <v>1160</v>
      </c>
      <c r="BI56">
        <v>17</v>
      </c>
      <c r="BJ56" t="s">
        <v>1184</v>
      </c>
      <c r="BK56" t="s">
        <v>1185</v>
      </c>
      <c r="BL56" t="s">
        <v>1186</v>
      </c>
      <c r="BM56" t="s">
        <v>1187</v>
      </c>
      <c r="BN56" t="s">
        <v>74</v>
      </c>
      <c r="BO56" t="s">
        <v>74</v>
      </c>
      <c r="BP56" t="s">
        <v>74</v>
      </c>
      <c r="BQ56" t="s">
        <v>74</v>
      </c>
      <c r="BR56" t="s">
        <v>101</v>
      </c>
      <c r="BS56" t="s">
        <v>1188</v>
      </c>
      <c r="BT56" t="str">
        <f>HYPERLINK("https%3A%2F%2Fwww.webofscience.com%2Fwos%2Fwoscc%2Ffull-record%2FWOS:000899411000001","View Full Record in Web of Science")</f>
        <v>View Full Record in Web of Science</v>
      </c>
    </row>
    <row r="57" spans="1:72" x14ac:dyDescent="0.25">
      <c r="A57" t="s">
        <v>72</v>
      </c>
      <c r="B57" t="s">
        <v>1189</v>
      </c>
      <c r="C57" t="s">
        <v>74</v>
      </c>
      <c r="D57" t="s">
        <v>74</v>
      </c>
      <c r="E57" t="s">
        <v>74</v>
      </c>
      <c r="F57" t="s">
        <v>1190</v>
      </c>
      <c r="G57" t="s">
        <v>74</v>
      </c>
      <c r="H57" t="s">
        <v>74</v>
      </c>
      <c r="I57" t="s">
        <v>1191</v>
      </c>
      <c r="J57" t="s">
        <v>106</v>
      </c>
      <c r="K57" t="s">
        <v>74</v>
      </c>
      <c r="L57" t="s">
        <v>74</v>
      </c>
      <c r="M57" t="s">
        <v>78</v>
      </c>
      <c r="N57" t="s">
        <v>79</v>
      </c>
      <c r="O57" t="s">
        <v>74</v>
      </c>
      <c r="P57" t="s">
        <v>74</v>
      </c>
      <c r="Q57" t="s">
        <v>74</v>
      </c>
      <c r="R57" t="s">
        <v>74</v>
      </c>
      <c r="S57" t="s">
        <v>74</v>
      </c>
      <c r="T57" t="s">
        <v>1192</v>
      </c>
      <c r="U57" t="s">
        <v>1193</v>
      </c>
      <c r="V57" t="s">
        <v>1194</v>
      </c>
      <c r="W57" t="s">
        <v>1195</v>
      </c>
      <c r="X57" t="s">
        <v>1196</v>
      </c>
      <c r="Y57" t="s">
        <v>1197</v>
      </c>
      <c r="Z57" t="s">
        <v>1198</v>
      </c>
      <c r="AA57" t="s">
        <v>1199</v>
      </c>
      <c r="AB57" t="s">
        <v>1200</v>
      </c>
      <c r="AC57" t="s">
        <v>1201</v>
      </c>
      <c r="AD57" t="s">
        <v>1202</v>
      </c>
      <c r="AE57" t="s">
        <v>1203</v>
      </c>
      <c r="AF57" t="s">
        <v>74</v>
      </c>
      <c r="AG57">
        <v>51</v>
      </c>
      <c r="AH57">
        <v>4</v>
      </c>
      <c r="AI57">
        <v>4</v>
      </c>
      <c r="AJ57">
        <v>3</v>
      </c>
      <c r="AK57">
        <v>12</v>
      </c>
      <c r="AL57" t="s">
        <v>117</v>
      </c>
      <c r="AM57" t="s">
        <v>118</v>
      </c>
      <c r="AN57" t="s">
        <v>119</v>
      </c>
      <c r="AO57" t="s">
        <v>120</v>
      </c>
      <c r="AP57" t="s">
        <v>74</v>
      </c>
      <c r="AQ57" t="s">
        <v>74</v>
      </c>
      <c r="AR57" t="s">
        <v>121</v>
      </c>
      <c r="AS57" t="s">
        <v>122</v>
      </c>
      <c r="AT57" t="s">
        <v>1204</v>
      </c>
      <c r="AU57">
        <v>2022</v>
      </c>
      <c r="AV57">
        <v>13</v>
      </c>
      <c r="AW57" t="s">
        <v>74</v>
      </c>
      <c r="AX57" t="s">
        <v>74</v>
      </c>
      <c r="AY57" t="s">
        <v>74</v>
      </c>
      <c r="AZ57" t="s">
        <v>74</v>
      </c>
      <c r="BA57" t="s">
        <v>74</v>
      </c>
      <c r="BB57" t="s">
        <v>74</v>
      </c>
      <c r="BC57" t="s">
        <v>74</v>
      </c>
      <c r="BD57">
        <v>1051152</v>
      </c>
      <c r="BE57" t="s">
        <v>1205</v>
      </c>
      <c r="BF57" t="str">
        <f>HYPERLINK("http://dx.doi.org/10.3389/fpsyg.2022.1051152","http://dx.doi.org/10.3389/fpsyg.2022.1051152")</f>
        <v>http://dx.doi.org/10.3389/fpsyg.2022.1051152</v>
      </c>
      <c r="BG57" t="s">
        <v>74</v>
      </c>
      <c r="BH57" t="s">
        <v>74</v>
      </c>
      <c r="BI57">
        <v>9</v>
      </c>
      <c r="BJ57" t="s">
        <v>125</v>
      </c>
      <c r="BK57" t="s">
        <v>99</v>
      </c>
      <c r="BL57" t="s">
        <v>126</v>
      </c>
      <c r="BM57" t="s">
        <v>1206</v>
      </c>
      <c r="BN57">
        <v>36544444</v>
      </c>
      <c r="BO57" t="s">
        <v>622</v>
      </c>
      <c r="BP57" t="s">
        <v>74</v>
      </c>
      <c r="BQ57" t="s">
        <v>74</v>
      </c>
      <c r="BR57" t="s">
        <v>101</v>
      </c>
      <c r="BS57" t="s">
        <v>1207</v>
      </c>
      <c r="BT57" t="str">
        <f>HYPERLINK("https%3A%2F%2Fwww.webofscience.com%2Fwos%2Fwoscc%2Ffull-record%2FWOS:000899696600001","View Full Record in Web of Science")</f>
        <v>View Full Record in Web of Science</v>
      </c>
    </row>
    <row r="58" spans="1:72" x14ac:dyDescent="0.25">
      <c r="A58" t="s">
        <v>72</v>
      </c>
      <c r="B58" t="s">
        <v>1208</v>
      </c>
      <c r="C58" t="s">
        <v>74</v>
      </c>
      <c r="D58" t="s">
        <v>74</v>
      </c>
      <c r="E58" t="s">
        <v>74</v>
      </c>
      <c r="F58" t="s">
        <v>1209</v>
      </c>
      <c r="G58" t="s">
        <v>74</v>
      </c>
      <c r="H58" t="s">
        <v>74</v>
      </c>
      <c r="I58" t="s">
        <v>1210</v>
      </c>
      <c r="J58" t="s">
        <v>529</v>
      </c>
      <c r="K58" t="s">
        <v>74</v>
      </c>
      <c r="L58" t="s">
        <v>74</v>
      </c>
      <c r="M58" t="s">
        <v>347</v>
      </c>
      <c r="N58" t="s">
        <v>79</v>
      </c>
      <c r="O58" t="s">
        <v>74</v>
      </c>
      <c r="P58" t="s">
        <v>74</v>
      </c>
      <c r="Q58" t="s">
        <v>74</v>
      </c>
      <c r="R58" t="s">
        <v>74</v>
      </c>
      <c r="S58" t="s">
        <v>74</v>
      </c>
      <c r="T58" t="s">
        <v>1211</v>
      </c>
      <c r="U58" t="s">
        <v>74</v>
      </c>
      <c r="V58" t="s">
        <v>1212</v>
      </c>
      <c r="W58" t="s">
        <v>1213</v>
      </c>
      <c r="X58" t="s">
        <v>1214</v>
      </c>
      <c r="Y58" t="s">
        <v>1215</v>
      </c>
      <c r="Z58" t="s">
        <v>1216</v>
      </c>
      <c r="AA58" t="s">
        <v>74</v>
      </c>
      <c r="AB58" t="s">
        <v>74</v>
      </c>
      <c r="AC58" t="s">
        <v>74</v>
      </c>
      <c r="AD58" t="s">
        <v>74</v>
      </c>
      <c r="AE58" t="s">
        <v>74</v>
      </c>
      <c r="AF58" t="s">
        <v>74</v>
      </c>
      <c r="AG58">
        <v>18</v>
      </c>
      <c r="AH58">
        <v>0</v>
      </c>
      <c r="AI58">
        <v>0</v>
      </c>
      <c r="AJ58">
        <v>0</v>
      </c>
      <c r="AK58">
        <v>0</v>
      </c>
      <c r="AL58" t="s">
        <v>354</v>
      </c>
      <c r="AM58" t="s">
        <v>355</v>
      </c>
      <c r="AN58" t="s">
        <v>356</v>
      </c>
      <c r="AO58" t="s">
        <v>539</v>
      </c>
      <c r="AP58" t="s">
        <v>540</v>
      </c>
      <c r="AQ58" t="s">
        <v>74</v>
      </c>
      <c r="AR58" t="s">
        <v>541</v>
      </c>
      <c r="AS58" t="s">
        <v>542</v>
      </c>
      <c r="AT58" t="s">
        <v>1217</v>
      </c>
      <c r="AU58">
        <v>2022</v>
      </c>
      <c r="AV58">
        <v>48</v>
      </c>
      <c r="AW58" t="s">
        <v>74</v>
      </c>
      <c r="AX58" t="s">
        <v>74</v>
      </c>
      <c r="AY58" t="s">
        <v>74</v>
      </c>
      <c r="AZ58" t="s">
        <v>74</v>
      </c>
      <c r="BA58" t="s">
        <v>74</v>
      </c>
      <c r="BB58">
        <v>5</v>
      </c>
      <c r="BC58">
        <v>17</v>
      </c>
      <c r="BD58" t="s">
        <v>74</v>
      </c>
      <c r="BE58" t="s">
        <v>1218</v>
      </c>
      <c r="BF58" t="str">
        <f>HYPERLINK("http://dx.doi.org/10.17223/22220836/48/1","http://dx.doi.org/10.17223/22220836/48/1")</f>
        <v>http://dx.doi.org/10.17223/22220836/48/1</v>
      </c>
      <c r="BG58" t="s">
        <v>74</v>
      </c>
      <c r="BH58" t="s">
        <v>74</v>
      </c>
      <c r="BI58">
        <v>13</v>
      </c>
      <c r="BJ58" t="s">
        <v>544</v>
      </c>
      <c r="BK58" t="s">
        <v>262</v>
      </c>
      <c r="BL58" t="s">
        <v>545</v>
      </c>
      <c r="BM58" t="s">
        <v>1219</v>
      </c>
      <c r="BN58" t="s">
        <v>74</v>
      </c>
      <c r="BO58" t="s">
        <v>74</v>
      </c>
      <c r="BP58" t="s">
        <v>74</v>
      </c>
      <c r="BQ58" t="s">
        <v>74</v>
      </c>
      <c r="BR58" t="s">
        <v>101</v>
      </c>
      <c r="BS58" t="s">
        <v>1220</v>
      </c>
      <c r="BT58" t="str">
        <f>HYPERLINK("https%3A%2F%2Fwww.webofscience.com%2Fwos%2Fwoscc%2Ffull-record%2FWOS:000935406500001","View Full Record in Web of Science")</f>
        <v>View Full Record in Web of Science</v>
      </c>
    </row>
    <row r="59" spans="1:72" x14ac:dyDescent="0.25">
      <c r="A59" t="s">
        <v>72</v>
      </c>
      <c r="B59" t="s">
        <v>1221</v>
      </c>
      <c r="C59" t="s">
        <v>74</v>
      </c>
      <c r="D59" t="s">
        <v>74</v>
      </c>
      <c r="E59" t="s">
        <v>74</v>
      </c>
      <c r="F59" t="s">
        <v>1222</v>
      </c>
      <c r="G59" t="s">
        <v>74</v>
      </c>
      <c r="H59" t="s">
        <v>74</v>
      </c>
      <c r="I59" t="s">
        <v>1223</v>
      </c>
      <c r="J59" t="s">
        <v>529</v>
      </c>
      <c r="K59" t="s">
        <v>74</v>
      </c>
      <c r="L59" t="s">
        <v>74</v>
      </c>
      <c r="M59" t="s">
        <v>347</v>
      </c>
      <c r="N59" t="s">
        <v>79</v>
      </c>
      <c r="O59" t="s">
        <v>74</v>
      </c>
      <c r="P59" t="s">
        <v>74</v>
      </c>
      <c r="Q59" t="s">
        <v>74</v>
      </c>
      <c r="R59" t="s">
        <v>74</v>
      </c>
      <c r="S59" t="s">
        <v>74</v>
      </c>
      <c r="T59" t="s">
        <v>1224</v>
      </c>
      <c r="U59" t="s">
        <v>74</v>
      </c>
      <c r="V59" t="s">
        <v>1225</v>
      </c>
      <c r="W59" t="s">
        <v>1226</v>
      </c>
      <c r="X59" t="s">
        <v>1227</v>
      </c>
      <c r="Y59" t="s">
        <v>1228</v>
      </c>
      <c r="Z59" t="s">
        <v>1229</v>
      </c>
      <c r="AA59" t="s">
        <v>74</v>
      </c>
      <c r="AB59" t="s">
        <v>74</v>
      </c>
      <c r="AC59" t="s">
        <v>74</v>
      </c>
      <c r="AD59" t="s">
        <v>74</v>
      </c>
      <c r="AE59" t="s">
        <v>74</v>
      </c>
      <c r="AF59" t="s">
        <v>74</v>
      </c>
      <c r="AG59">
        <v>11</v>
      </c>
      <c r="AH59">
        <v>0</v>
      </c>
      <c r="AI59">
        <v>0</v>
      </c>
      <c r="AJ59">
        <v>0</v>
      </c>
      <c r="AK59">
        <v>0</v>
      </c>
      <c r="AL59" t="s">
        <v>354</v>
      </c>
      <c r="AM59" t="s">
        <v>355</v>
      </c>
      <c r="AN59" t="s">
        <v>356</v>
      </c>
      <c r="AO59" t="s">
        <v>539</v>
      </c>
      <c r="AP59" t="s">
        <v>540</v>
      </c>
      <c r="AQ59" t="s">
        <v>74</v>
      </c>
      <c r="AR59" t="s">
        <v>541</v>
      </c>
      <c r="AS59" t="s">
        <v>542</v>
      </c>
      <c r="AT59" t="s">
        <v>1217</v>
      </c>
      <c r="AU59">
        <v>2022</v>
      </c>
      <c r="AV59">
        <v>48</v>
      </c>
      <c r="AW59" t="s">
        <v>74</v>
      </c>
      <c r="AX59" t="s">
        <v>74</v>
      </c>
      <c r="AY59" t="s">
        <v>74</v>
      </c>
      <c r="AZ59" t="s">
        <v>74</v>
      </c>
      <c r="BA59" t="s">
        <v>74</v>
      </c>
      <c r="BB59">
        <v>262</v>
      </c>
      <c r="BC59">
        <v>282</v>
      </c>
      <c r="BD59" t="s">
        <v>74</v>
      </c>
      <c r="BE59" t="s">
        <v>1230</v>
      </c>
      <c r="BF59" t="str">
        <f>HYPERLINK("http://dx.doi.org/10.17223/22220836/48/22","http://dx.doi.org/10.17223/22220836/48/22")</f>
        <v>http://dx.doi.org/10.17223/22220836/48/22</v>
      </c>
      <c r="BG59" t="s">
        <v>74</v>
      </c>
      <c r="BH59" t="s">
        <v>74</v>
      </c>
      <c r="BI59">
        <v>21</v>
      </c>
      <c r="BJ59" t="s">
        <v>544</v>
      </c>
      <c r="BK59" t="s">
        <v>262</v>
      </c>
      <c r="BL59" t="s">
        <v>545</v>
      </c>
      <c r="BM59" t="s">
        <v>1219</v>
      </c>
      <c r="BN59" t="s">
        <v>74</v>
      </c>
      <c r="BO59" t="s">
        <v>74</v>
      </c>
      <c r="BP59" t="s">
        <v>74</v>
      </c>
      <c r="BQ59" t="s">
        <v>74</v>
      </c>
      <c r="BR59" t="s">
        <v>101</v>
      </c>
      <c r="BS59" t="s">
        <v>1231</v>
      </c>
      <c r="BT59" t="str">
        <f>HYPERLINK("https%3A%2F%2Fwww.webofscience.com%2Fwos%2Fwoscc%2Ffull-record%2FWOS:000935406500022","View Full Record in Web of Science")</f>
        <v>View Full Record in Web of Science</v>
      </c>
    </row>
    <row r="60" spans="1:72" x14ac:dyDescent="0.25">
      <c r="A60" t="s">
        <v>72</v>
      </c>
      <c r="B60" t="s">
        <v>1232</v>
      </c>
      <c r="C60" t="s">
        <v>74</v>
      </c>
      <c r="D60" t="s">
        <v>74</v>
      </c>
      <c r="E60" t="s">
        <v>74</v>
      </c>
      <c r="F60" t="s">
        <v>1233</v>
      </c>
      <c r="G60" t="s">
        <v>74</v>
      </c>
      <c r="H60" t="s">
        <v>74</v>
      </c>
      <c r="I60" t="s">
        <v>1234</v>
      </c>
      <c r="J60" t="s">
        <v>285</v>
      </c>
      <c r="K60" t="s">
        <v>74</v>
      </c>
      <c r="L60" t="s">
        <v>74</v>
      </c>
      <c r="M60" t="s">
        <v>347</v>
      </c>
      <c r="N60" t="s">
        <v>79</v>
      </c>
      <c r="O60" t="s">
        <v>74</v>
      </c>
      <c r="P60" t="s">
        <v>74</v>
      </c>
      <c r="Q60" t="s">
        <v>74</v>
      </c>
      <c r="R60" t="s">
        <v>74</v>
      </c>
      <c r="S60" t="s">
        <v>74</v>
      </c>
      <c r="T60" t="s">
        <v>1235</v>
      </c>
      <c r="U60" t="s">
        <v>74</v>
      </c>
      <c r="V60" t="s">
        <v>1236</v>
      </c>
      <c r="W60" t="s">
        <v>1237</v>
      </c>
      <c r="X60" t="s">
        <v>1238</v>
      </c>
      <c r="Y60" t="s">
        <v>1239</v>
      </c>
      <c r="Z60" t="s">
        <v>1240</v>
      </c>
      <c r="AA60" t="s">
        <v>74</v>
      </c>
      <c r="AB60" t="s">
        <v>74</v>
      </c>
      <c r="AC60" t="s">
        <v>74</v>
      </c>
      <c r="AD60" t="s">
        <v>74</v>
      </c>
      <c r="AE60" t="s">
        <v>74</v>
      </c>
      <c r="AF60" t="s">
        <v>74</v>
      </c>
      <c r="AG60">
        <v>19</v>
      </c>
      <c r="AH60">
        <v>0</v>
      </c>
      <c r="AI60">
        <v>0</v>
      </c>
      <c r="AJ60">
        <v>0</v>
      </c>
      <c r="AK60">
        <v>0</v>
      </c>
      <c r="AL60" t="s">
        <v>293</v>
      </c>
      <c r="AM60" t="s">
        <v>294</v>
      </c>
      <c r="AN60" t="s">
        <v>295</v>
      </c>
      <c r="AO60" t="s">
        <v>296</v>
      </c>
      <c r="AP60" t="s">
        <v>297</v>
      </c>
      <c r="AQ60" t="s">
        <v>74</v>
      </c>
      <c r="AR60" t="s">
        <v>285</v>
      </c>
      <c r="AS60" t="s">
        <v>298</v>
      </c>
      <c r="AT60" t="s">
        <v>1241</v>
      </c>
      <c r="AU60">
        <v>2022</v>
      </c>
      <c r="AV60">
        <v>17</v>
      </c>
      <c r="AW60">
        <v>4</v>
      </c>
      <c r="AX60" t="s">
        <v>74</v>
      </c>
      <c r="AY60" t="s">
        <v>74</v>
      </c>
      <c r="AZ60" t="s">
        <v>74</v>
      </c>
      <c r="BA60" t="s">
        <v>74</v>
      </c>
      <c r="BB60">
        <v>1744</v>
      </c>
      <c r="BC60">
        <v>1752</v>
      </c>
      <c r="BD60" t="s">
        <v>74</v>
      </c>
      <c r="BE60" t="s">
        <v>1242</v>
      </c>
      <c r="BF60" t="str">
        <f>HYPERLINK("http://dx.doi.org/10.13187/bg.2022.4.1744","http://dx.doi.org/10.13187/bg.2022.4.1744")</f>
        <v>http://dx.doi.org/10.13187/bg.2022.4.1744</v>
      </c>
      <c r="BG60" t="s">
        <v>74</v>
      </c>
      <c r="BH60" t="s">
        <v>74</v>
      </c>
      <c r="BI60">
        <v>9</v>
      </c>
      <c r="BJ60" t="s">
        <v>301</v>
      </c>
      <c r="BK60" t="s">
        <v>262</v>
      </c>
      <c r="BL60" t="s">
        <v>301</v>
      </c>
      <c r="BM60" t="s">
        <v>1243</v>
      </c>
      <c r="BN60" t="s">
        <v>74</v>
      </c>
      <c r="BO60" t="s">
        <v>128</v>
      </c>
      <c r="BP60" t="s">
        <v>74</v>
      </c>
      <c r="BQ60" t="s">
        <v>74</v>
      </c>
      <c r="BR60" t="s">
        <v>101</v>
      </c>
      <c r="BS60" t="s">
        <v>1244</v>
      </c>
      <c r="BT60" t="str">
        <f>HYPERLINK("https%3A%2F%2Fwww.webofscience.com%2Fwos%2Fwoscc%2Ffull-record%2FWOS:000898508900025","View Full Record in Web of Science")</f>
        <v>View Full Record in Web of Science</v>
      </c>
    </row>
    <row r="61" spans="1:72" x14ac:dyDescent="0.25">
      <c r="A61" t="s">
        <v>72</v>
      </c>
      <c r="B61" t="s">
        <v>1245</v>
      </c>
      <c r="C61" t="s">
        <v>74</v>
      </c>
      <c r="D61" t="s">
        <v>74</v>
      </c>
      <c r="E61" t="s">
        <v>74</v>
      </c>
      <c r="F61" t="s">
        <v>1246</v>
      </c>
      <c r="G61" t="s">
        <v>74</v>
      </c>
      <c r="H61" t="s">
        <v>74</v>
      </c>
      <c r="I61" t="s">
        <v>1247</v>
      </c>
      <c r="J61" t="s">
        <v>1248</v>
      </c>
      <c r="K61" t="s">
        <v>74</v>
      </c>
      <c r="L61" t="s">
        <v>74</v>
      </c>
      <c r="M61" t="s">
        <v>347</v>
      </c>
      <c r="N61" t="s">
        <v>79</v>
      </c>
      <c r="O61" t="s">
        <v>74</v>
      </c>
      <c r="P61" t="s">
        <v>74</v>
      </c>
      <c r="Q61" t="s">
        <v>74</v>
      </c>
      <c r="R61" t="s">
        <v>74</v>
      </c>
      <c r="S61" t="s">
        <v>74</v>
      </c>
      <c r="T61" t="s">
        <v>1249</v>
      </c>
      <c r="U61" t="s">
        <v>74</v>
      </c>
      <c r="V61" t="s">
        <v>1250</v>
      </c>
      <c r="W61" t="s">
        <v>1251</v>
      </c>
      <c r="X61" t="s">
        <v>1252</v>
      </c>
      <c r="Y61" t="s">
        <v>1253</v>
      </c>
      <c r="Z61" t="s">
        <v>1254</v>
      </c>
      <c r="AA61" t="s">
        <v>1255</v>
      </c>
      <c r="AB61" t="s">
        <v>1256</v>
      </c>
      <c r="AC61" t="s">
        <v>74</v>
      </c>
      <c r="AD61" t="s">
        <v>74</v>
      </c>
      <c r="AE61" t="s">
        <v>74</v>
      </c>
      <c r="AF61" t="s">
        <v>74</v>
      </c>
      <c r="AG61">
        <v>18</v>
      </c>
      <c r="AH61">
        <v>0</v>
      </c>
      <c r="AI61">
        <v>0</v>
      </c>
      <c r="AJ61">
        <v>0</v>
      </c>
      <c r="AK61">
        <v>0</v>
      </c>
      <c r="AL61" t="s">
        <v>354</v>
      </c>
      <c r="AM61" t="s">
        <v>355</v>
      </c>
      <c r="AN61" t="s">
        <v>356</v>
      </c>
      <c r="AO61" t="s">
        <v>1257</v>
      </c>
      <c r="AP61" t="s">
        <v>1258</v>
      </c>
      <c r="AQ61" t="s">
        <v>74</v>
      </c>
      <c r="AR61" t="s">
        <v>1259</v>
      </c>
      <c r="AS61" t="s">
        <v>1260</v>
      </c>
      <c r="AT61" t="s">
        <v>1217</v>
      </c>
      <c r="AU61">
        <v>2022</v>
      </c>
      <c r="AV61" t="s">
        <v>74</v>
      </c>
      <c r="AW61">
        <v>46</v>
      </c>
      <c r="AX61" t="s">
        <v>74</v>
      </c>
      <c r="AY61" t="s">
        <v>74</v>
      </c>
      <c r="AZ61" t="s">
        <v>74</v>
      </c>
      <c r="BA61" t="s">
        <v>74</v>
      </c>
      <c r="BB61">
        <v>164</v>
      </c>
      <c r="BC61">
        <v>177</v>
      </c>
      <c r="BD61" t="s">
        <v>74</v>
      </c>
      <c r="BE61" t="s">
        <v>1261</v>
      </c>
      <c r="BF61" t="str">
        <f>HYPERLINK("http://dx.doi.org/10.17223/22253513/46/12","http://dx.doi.org/10.17223/22253513/46/12")</f>
        <v>http://dx.doi.org/10.17223/22253513/46/12</v>
      </c>
      <c r="BG61" t="s">
        <v>74</v>
      </c>
      <c r="BH61" t="s">
        <v>74</v>
      </c>
      <c r="BI61">
        <v>14</v>
      </c>
      <c r="BJ61" t="s">
        <v>876</v>
      </c>
      <c r="BK61" t="s">
        <v>262</v>
      </c>
      <c r="BL61" t="s">
        <v>451</v>
      </c>
      <c r="BM61" t="s">
        <v>1262</v>
      </c>
      <c r="BN61" t="s">
        <v>74</v>
      </c>
      <c r="BO61" t="s">
        <v>74</v>
      </c>
      <c r="BP61" t="s">
        <v>74</v>
      </c>
      <c r="BQ61" t="s">
        <v>74</v>
      </c>
      <c r="BR61" t="s">
        <v>101</v>
      </c>
      <c r="BS61" t="s">
        <v>1263</v>
      </c>
      <c r="BT61" t="str">
        <f>HYPERLINK("https%3A%2F%2Fwww.webofscience.com%2Fwos%2Fwoscc%2Ffull-record%2FWOS:000920994000012","View Full Record in Web of Science")</f>
        <v>View Full Record in Web of Science</v>
      </c>
    </row>
    <row r="62" spans="1:72" x14ac:dyDescent="0.25">
      <c r="A62" t="s">
        <v>72</v>
      </c>
      <c r="B62" t="s">
        <v>1264</v>
      </c>
      <c r="C62" t="s">
        <v>74</v>
      </c>
      <c r="D62" t="s">
        <v>74</v>
      </c>
      <c r="E62" t="s">
        <v>74</v>
      </c>
      <c r="F62" t="s">
        <v>1265</v>
      </c>
      <c r="G62" t="s">
        <v>74</v>
      </c>
      <c r="H62" t="s">
        <v>74</v>
      </c>
      <c r="I62" t="s">
        <v>1266</v>
      </c>
      <c r="J62" t="s">
        <v>326</v>
      </c>
      <c r="K62" t="s">
        <v>74</v>
      </c>
      <c r="L62" t="s">
        <v>74</v>
      </c>
      <c r="M62" t="s">
        <v>78</v>
      </c>
      <c r="N62" t="s">
        <v>79</v>
      </c>
      <c r="O62" t="s">
        <v>74</v>
      </c>
      <c r="P62" t="s">
        <v>74</v>
      </c>
      <c r="Q62" t="s">
        <v>74</v>
      </c>
      <c r="R62" t="s">
        <v>74</v>
      </c>
      <c r="S62" t="s">
        <v>74</v>
      </c>
      <c r="T62" t="s">
        <v>1267</v>
      </c>
      <c r="U62" t="s">
        <v>74</v>
      </c>
      <c r="V62" t="s">
        <v>1268</v>
      </c>
      <c r="W62" t="s">
        <v>1269</v>
      </c>
      <c r="X62" t="s">
        <v>1270</v>
      </c>
      <c r="Y62" t="s">
        <v>1271</v>
      </c>
      <c r="Z62" t="s">
        <v>1272</v>
      </c>
      <c r="AA62" t="s">
        <v>74</v>
      </c>
      <c r="AB62" t="s">
        <v>74</v>
      </c>
      <c r="AC62" t="s">
        <v>74</v>
      </c>
      <c r="AD62" t="s">
        <v>74</v>
      </c>
      <c r="AE62" t="s">
        <v>74</v>
      </c>
      <c r="AF62" t="s">
        <v>74</v>
      </c>
      <c r="AG62">
        <v>15</v>
      </c>
      <c r="AH62">
        <v>0</v>
      </c>
      <c r="AI62">
        <v>0</v>
      </c>
      <c r="AJ62">
        <v>0</v>
      </c>
      <c r="AK62">
        <v>0</v>
      </c>
      <c r="AL62" t="s">
        <v>293</v>
      </c>
      <c r="AM62" t="s">
        <v>294</v>
      </c>
      <c r="AN62" t="s">
        <v>295</v>
      </c>
      <c r="AO62" t="s">
        <v>335</v>
      </c>
      <c r="AP62" t="s">
        <v>336</v>
      </c>
      <c r="AQ62" t="s">
        <v>74</v>
      </c>
      <c r="AR62" t="s">
        <v>337</v>
      </c>
      <c r="AS62" t="s">
        <v>338</v>
      </c>
      <c r="AT62" t="s">
        <v>1217</v>
      </c>
      <c r="AU62">
        <v>2022</v>
      </c>
      <c r="AV62">
        <v>11</v>
      </c>
      <c r="AW62">
        <v>4</v>
      </c>
      <c r="AX62" t="s">
        <v>74</v>
      </c>
      <c r="AY62" t="s">
        <v>74</v>
      </c>
      <c r="AZ62" t="s">
        <v>74</v>
      </c>
      <c r="BA62" t="s">
        <v>74</v>
      </c>
      <c r="BB62">
        <v>1327</v>
      </c>
      <c r="BC62">
        <v>1338</v>
      </c>
      <c r="BD62" t="s">
        <v>74</v>
      </c>
      <c r="BE62" t="s">
        <v>1273</v>
      </c>
      <c r="BF62" t="str">
        <f>HYPERLINK("http://dx.doi.org/10.13187/ejced.2022.4.1327","http://dx.doi.org/10.13187/ejced.2022.4.1327")</f>
        <v>http://dx.doi.org/10.13187/ejced.2022.4.1327</v>
      </c>
      <c r="BG62" t="s">
        <v>74</v>
      </c>
      <c r="BH62" t="s">
        <v>74</v>
      </c>
      <c r="BI62">
        <v>12</v>
      </c>
      <c r="BJ62" t="s">
        <v>241</v>
      </c>
      <c r="BK62" t="s">
        <v>262</v>
      </c>
      <c r="BL62" t="s">
        <v>241</v>
      </c>
      <c r="BM62" t="s">
        <v>1274</v>
      </c>
      <c r="BN62" t="s">
        <v>74</v>
      </c>
      <c r="BO62" t="s">
        <v>341</v>
      </c>
      <c r="BP62" t="s">
        <v>74</v>
      </c>
      <c r="BQ62" t="s">
        <v>74</v>
      </c>
      <c r="BR62" t="s">
        <v>101</v>
      </c>
      <c r="BS62" t="s">
        <v>1275</v>
      </c>
      <c r="BT62" t="str">
        <f>HYPERLINK("https%3A%2F%2Fwww.webofscience.com%2Fwos%2Fwoscc%2Ffull-record%2FWOS:000914876300024","View Full Record in Web of Science")</f>
        <v>View Full Record in Web of Science</v>
      </c>
    </row>
    <row r="63" spans="1:72" x14ac:dyDescent="0.25">
      <c r="A63" t="s">
        <v>72</v>
      </c>
      <c r="B63" t="s">
        <v>1276</v>
      </c>
      <c r="C63" t="s">
        <v>74</v>
      </c>
      <c r="D63" t="s">
        <v>74</v>
      </c>
      <c r="E63" t="s">
        <v>74</v>
      </c>
      <c r="F63" t="s">
        <v>1277</v>
      </c>
      <c r="G63" t="s">
        <v>74</v>
      </c>
      <c r="H63" t="s">
        <v>74</v>
      </c>
      <c r="I63" t="s">
        <v>1278</v>
      </c>
      <c r="J63" t="s">
        <v>1279</v>
      </c>
      <c r="K63" t="s">
        <v>74</v>
      </c>
      <c r="L63" t="s">
        <v>74</v>
      </c>
      <c r="M63" t="s">
        <v>347</v>
      </c>
      <c r="N63" t="s">
        <v>79</v>
      </c>
      <c r="O63" t="s">
        <v>74</v>
      </c>
      <c r="P63" t="s">
        <v>74</v>
      </c>
      <c r="Q63" t="s">
        <v>74</v>
      </c>
      <c r="R63" t="s">
        <v>74</v>
      </c>
      <c r="S63" t="s">
        <v>74</v>
      </c>
      <c r="T63" t="s">
        <v>1280</v>
      </c>
      <c r="U63" t="s">
        <v>74</v>
      </c>
      <c r="V63" t="s">
        <v>1281</v>
      </c>
      <c r="W63" t="s">
        <v>1282</v>
      </c>
      <c r="X63" t="s">
        <v>1283</v>
      </c>
      <c r="Y63" t="s">
        <v>1284</v>
      </c>
      <c r="Z63" t="s">
        <v>1285</v>
      </c>
      <c r="AA63" t="s">
        <v>74</v>
      </c>
      <c r="AB63" t="s">
        <v>74</v>
      </c>
      <c r="AC63" t="s">
        <v>74</v>
      </c>
      <c r="AD63" t="s">
        <v>74</v>
      </c>
      <c r="AE63" t="s">
        <v>74</v>
      </c>
      <c r="AF63" t="s">
        <v>74</v>
      </c>
      <c r="AG63">
        <v>17</v>
      </c>
      <c r="AH63">
        <v>0</v>
      </c>
      <c r="AI63">
        <v>0</v>
      </c>
      <c r="AJ63">
        <v>0</v>
      </c>
      <c r="AK63">
        <v>0</v>
      </c>
      <c r="AL63" t="s">
        <v>1286</v>
      </c>
      <c r="AM63" t="s">
        <v>721</v>
      </c>
      <c r="AN63" t="s">
        <v>1287</v>
      </c>
      <c r="AO63" t="s">
        <v>1288</v>
      </c>
      <c r="AP63" t="s">
        <v>74</v>
      </c>
      <c r="AQ63" t="s">
        <v>74</v>
      </c>
      <c r="AR63" t="s">
        <v>1289</v>
      </c>
      <c r="AS63" t="s">
        <v>1290</v>
      </c>
      <c r="AT63" t="s">
        <v>1217</v>
      </c>
      <c r="AU63">
        <v>2022</v>
      </c>
      <c r="AV63">
        <v>66</v>
      </c>
      <c r="AW63" t="s">
        <v>74</v>
      </c>
      <c r="AX63" t="s">
        <v>74</v>
      </c>
      <c r="AY63" t="s">
        <v>74</v>
      </c>
      <c r="AZ63" t="s">
        <v>74</v>
      </c>
      <c r="BA63" t="s">
        <v>74</v>
      </c>
      <c r="BB63">
        <v>134</v>
      </c>
      <c r="BC63">
        <v>147</v>
      </c>
      <c r="BD63" t="s">
        <v>74</v>
      </c>
      <c r="BE63" t="s">
        <v>1291</v>
      </c>
      <c r="BF63" t="str">
        <f>HYPERLINK("http://dx.doi.org/10.37816/2073-9567-2022-66-134-147","http://dx.doi.org/10.37816/2073-9567-2022-66-134-147")</f>
        <v>http://dx.doi.org/10.37816/2073-9567-2022-66-134-147</v>
      </c>
      <c r="BG63" t="s">
        <v>74</v>
      </c>
      <c r="BH63" t="s">
        <v>74</v>
      </c>
      <c r="BI63">
        <v>14</v>
      </c>
      <c r="BJ63" t="s">
        <v>544</v>
      </c>
      <c r="BK63" t="s">
        <v>262</v>
      </c>
      <c r="BL63" t="s">
        <v>545</v>
      </c>
      <c r="BM63" t="s">
        <v>1292</v>
      </c>
      <c r="BN63" t="s">
        <v>74</v>
      </c>
      <c r="BO63" t="s">
        <v>128</v>
      </c>
      <c r="BP63" t="s">
        <v>74</v>
      </c>
      <c r="BQ63" t="s">
        <v>74</v>
      </c>
      <c r="BR63" t="s">
        <v>101</v>
      </c>
      <c r="BS63" t="s">
        <v>1293</v>
      </c>
      <c r="BT63" t="str">
        <f>HYPERLINK("https%3A%2F%2Fwww.webofscience.com%2Fwos%2Fwoscc%2Ffull-record%2FWOS:000972466000010","View Full Record in Web of Science")</f>
        <v>View Full Record in Web of Science</v>
      </c>
    </row>
    <row r="64" spans="1:72" x14ac:dyDescent="0.25">
      <c r="A64" t="s">
        <v>72</v>
      </c>
      <c r="B64" t="s">
        <v>1294</v>
      </c>
      <c r="C64" t="s">
        <v>74</v>
      </c>
      <c r="D64" t="s">
        <v>74</v>
      </c>
      <c r="E64" t="s">
        <v>74</v>
      </c>
      <c r="F64" t="s">
        <v>1295</v>
      </c>
      <c r="G64" t="s">
        <v>74</v>
      </c>
      <c r="H64" t="s">
        <v>74</v>
      </c>
      <c r="I64" t="s">
        <v>1296</v>
      </c>
      <c r="J64" t="s">
        <v>1297</v>
      </c>
      <c r="K64" t="s">
        <v>74</v>
      </c>
      <c r="L64" t="s">
        <v>74</v>
      </c>
      <c r="M64" t="s">
        <v>347</v>
      </c>
      <c r="N64" t="s">
        <v>79</v>
      </c>
      <c r="O64" t="s">
        <v>74</v>
      </c>
      <c r="P64" t="s">
        <v>74</v>
      </c>
      <c r="Q64" t="s">
        <v>74</v>
      </c>
      <c r="R64" t="s">
        <v>74</v>
      </c>
      <c r="S64" t="s">
        <v>74</v>
      </c>
      <c r="T64" t="s">
        <v>1298</v>
      </c>
      <c r="U64" t="s">
        <v>74</v>
      </c>
      <c r="V64" t="s">
        <v>1299</v>
      </c>
      <c r="W64" t="s">
        <v>1300</v>
      </c>
      <c r="X64" t="s">
        <v>1301</v>
      </c>
      <c r="Y64" t="s">
        <v>1302</v>
      </c>
      <c r="Z64" t="s">
        <v>1303</v>
      </c>
      <c r="AA64" t="s">
        <v>74</v>
      </c>
      <c r="AB64" t="s">
        <v>74</v>
      </c>
      <c r="AC64" t="s">
        <v>1304</v>
      </c>
      <c r="AD64" t="s">
        <v>695</v>
      </c>
      <c r="AE64" t="s">
        <v>1305</v>
      </c>
      <c r="AF64" t="s">
        <v>74</v>
      </c>
      <c r="AG64">
        <v>22</v>
      </c>
      <c r="AH64">
        <v>0</v>
      </c>
      <c r="AI64">
        <v>0</v>
      </c>
      <c r="AJ64">
        <v>0</v>
      </c>
      <c r="AK64">
        <v>0</v>
      </c>
      <c r="AL64" t="s">
        <v>354</v>
      </c>
      <c r="AM64" t="s">
        <v>355</v>
      </c>
      <c r="AN64" t="s">
        <v>356</v>
      </c>
      <c r="AO64" t="s">
        <v>1306</v>
      </c>
      <c r="AP64" t="s">
        <v>1307</v>
      </c>
      <c r="AQ64" t="s">
        <v>74</v>
      </c>
      <c r="AR64" t="s">
        <v>1308</v>
      </c>
      <c r="AS64" t="s">
        <v>1309</v>
      </c>
      <c r="AT64" t="s">
        <v>1217</v>
      </c>
      <c r="AU64">
        <v>2022</v>
      </c>
      <c r="AV64">
        <v>80</v>
      </c>
      <c r="AW64" t="s">
        <v>74</v>
      </c>
      <c r="AX64" t="s">
        <v>74</v>
      </c>
      <c r="AY64" t="s">
        <v>74</v>
      </c>
      <c r="AZ64" t="s">
        <v>74</v>
      </c>
      <c r="BA64" t="s">
        <v>74</v>
      </c>
      <c r="BB64">
        <v>211</v>
      </c>
      <c r="BC64">
        <v>235</v>
      </c>
      <c r="BD64" t="s">
        <v>74</v>
      </c>
      <c r="BE64" t="s">
        <v>1310</v>
      </c>
      <c r="BF64" t="str">
        <f>HYPERLINK("http://dx.doi.org/10.17223/19986645/80/10","http://dx.doi.org/10.17223/19986645/80/10")</f>
        <v>http://dx.doi.org/10.17223/19986645/80/10</v>
      </c>
      <c r="BG64" t="s">
        <v>74</v>
      </c>
      <c r="BH64" t="s">
        <v>74</v>
      </c>
      <c r="BI64">
        <v>25</v>
      </c>
      <c r="BJ64" t="s">
        <v>362</v>
      </c>
      <c r="BK64" t="s">
        <v>262</v>
      </c>
      <c r="BL64" t="s">
        <v>363</v>
      </c>
      <c r="BM64" t="s">
        <v>1311</v>
      </c>
      <c r="BN64" t="s">
        <v>74</v>
      </c>
      <c r="BO64" t="s">
        <v>74</v>
      </c>
      <c r="BP64" t="s">
        <v>74</v>
      </c>
      <c r="BQ64" t="s">
        <v>74</v>
      </c>
      <c r="BR64" t="s">
        <v>101</v>
      </c>
      <c r="BS64" t="s">
        <v>1312</v>
      </c>
      <c r="BT64" t="str">
        <f>HYPERLINK("https%3A%2F%2Fwww.webofscience.com%2Fwos%2Fwoscc%2Ffull-record%2FWOS:000916156900010","View Full Record in Web of Science")</f>
        <v>View Full Record in Web of Science</v>
      </c>
    </row>
    <row r="65" spans="1:72" x14ac:dyDescent="0.25">
      <c r="A65" t="s">
        <v>72</v>
      </c>
      <c r="B65" t="s">
        <v>1313</v>
      </c>
      <c r="C65" t="s">
        <v>74</v>
      </c>
      <c r="D65" t="s">
        <v>74</v>
      </c>
      <c r="E65" t="s">
        <v>74</v>
      </c>
      <c r="F65" t="s">
        <v>1314</v>
      </c>
      <c r="G65" t="s">
        <v>74</v>
      </c>
      <c r="H65" t="s">
        <v>74</v>
      </c>
      <c r="I65" t="s">
        <v>1315</v>
      </c>
      <c r="J65" t="s">
        <v>106</v>
      </c>
      <c r="K65" t="s">
        <v>74</v>
      </c>
      <c r="L65" t="s">
        <v>74</v>
      </c>
      <c r="M65" t="s">
        <v>78</v>
      </c>
      <c r="N65" t="s">
        <v>79</v>
      </c>
      <c r="O65" t="s">
        <v>74</v>
      </c>
      <c r="P65" t="s">
        <v>74</v>
      </c>
      <c r="Q65" t="s">
        <v>74</v>
      </c>
      <c r="R65" t="s">
        <v>74</v>
      </c>
      <c r="S65" t="s">
        <v>74</v>
      </c>
      <c r="T65" t="s">
        <v>1316</v>
      </c>
      <c r="U65" t="s">
        <v>1317</v>
      </c>
      <c r="V65" t="s">
        <v>1318</v>
      </c>
      <c r="W65" t="s">
        <v>1319</v>
      </c>
      <c r="X65" t="s">
        <v>1320</v>
      </c>
      <c r="Y65" t="s">
        <v>1321</v>
      </c>
      <c r="Z65" t="s">
        <v>1322</v>
      </c>
      <c r="AA65" t="s">
        <v>74</v>
      </c>
      <c r="AB65" t="s">
        <v>74</v>
      </c>
      <c r="AC65" t="s">
        <v>1323</v>
      </c>
      <c r="AD65" t="s">
        <v>1324</v>
      </c>
      <c r="AE65" t="s">
        <v>1325</v>
      </c>
      <c r="AF65" t="s">
        <v>74</v>
      </c>
      <c r="AG65">
        <v>54</v>
      </c>
      <c r="AH65">
        <v>0</v>
      </c>
      <c r="AI65">
        <v>0</v>
      </c>
      <c r="AJ65">
        <v>4</v>
      </c>
      <c r="AK65">
        <v>7</v>
      </c>
      <c r="AL65" t="s">
        <v>117</v>
      </c>
      <c r="AM65" t="s">
        <v>118</v>
      </c>
      <c r="AN65" t="s">
        <v>119</v>
      </c>
      <c r="AO65" t="s">
        <v>120</v>
      </c>
      <c r="AP65" t="s">
        <v>74</v>
      </c>
      <c r="AQ65" t="s">
        <v>74</v>
      </c>
      <c r="AR65" t="s">
        <v>121</v>
      </c>
      <c r="AS65" t="s">
        <v>122</v>
      </c>
      <c r="AT65" t="s">
        <v>1326</v>
      </c>
      <c r="AU65">
        <v>2022</v>
      </c>
      <c r="AV65">
        <v>13</v>
      </c>
      <c r="AW65" t="s">
        <v>74</v>
      </c>
      <c r="AX65" t="s">
        <v>74</v>
      </c>
      <c r="AY65" t="s">
        <v>74</v>
      </c>
      <c r="AZ65" t="s">
        <v>74</v>
      </c>
      <c r="BA65" t="s">
        <v>74</v>
      </c>
      <c r="BB65" t="s">
        <v>74</v>
      </c>
      <c r="BC65" t="s">
        <v>74</v>
      </c>
      <c r="BD65">
        <v>976659</v>
      </c>
      <c r="BE65" t="s">
        <v>1327</v>
      </c>
      <c r="BF65" t="str">
        <f>HYPERLINK("http://dx.doi.org/10.3389/fpsyg.2022.976659","http://dx.doi.org/10.3389/fpsyg.2022.976659")</f>
        <v>http://dx.doi.org/10.3389/fpsyg.2022.976659</v>
      </c>
      <c r="BG65" t="s">
        <v>74</v>
      </c>
      <c r="BH65" t="s">
        <v>74</v>
      </c>
      <c r="BI65">
        <v>13</v>
      </c>
      <c r="BJ65" t="s">
        <v>125</v>
      </c>
      <c r="BK65" t="s">
        <v>99</v>
      </c>
      <c r="BL65" t="s">
        <v>126</v>
      </c>
      <c r="BM65" t="s">
        <v>1328</v>
      </c>
      <c r="BN65">
        <v>36467240</v>
      </c>
      <c r="BO65" t="s">
        <v>622</v>
      </c>
      <c r="BP65" t="s">
        <v>74</v>
      </c>
      <c r="BQ65" t="s">
        <v>74</v>
      </c>
      <c r="BR65" t="s">
        <v>101</v>
      </c>
      <c r="BS65" t="s">
        <v>1329</v>
      </c>
      <c r="BT65" t="str">
        <f>HYPERLINK("https%3A%2F%2Fwww.webofscience.com%2Fwos%2Fwoscc%2Ffull-record%2FWOS:000892106900001","View Full Record in Web of Science")</f>
        <v>View Full Record in Web of Science</v>
      </c>
    </row>
    <row r="66" spans="1:72" x14ac:dyDescent="0.25">
      <c r="A66" t="s">
        <v>72</v>
      </c>
      <c r="B66" t="s">
        <v>1330</v>
      </c>
      <c r="C66" t="s">
        <v>74</v>
      </c>
      <c r="D66" t="s">
        <v>74</v>
      </c>
      <c r="E66" t="s">
        <v>74</v>
      </c>
      <c r="F66" t="s">
        <v>1331</v>
      </c>
      <c r="G66" t="s">
        <v>74</v>
      </c>
      <c r="H66" t="s">
        <v>74</v>
      </c>
      <c r="I66" t="s">
        <v>1332</v>
      </c>
      <c r="J66" t="s">
        <v>1333</v>
      </c>
      <c r="K66" t="s">
        <v>74</v>
      </c>
      <c r="L66" t="s">
        <v>74</v>
      </c>
      <c r="M66" t="s">
        <v>78</v>
      </c>
      <c r="N66" t="s">
        <v>79</v>
      </c>
      <c r="O66" t="s">
        <v>74</v>
      </c>
      <c r="P66" t="s">
        <v>74</v>
      </c>
      <c r="Q66" t="s">
        <v>74</v>
      </c>
      <c r="R66" t="s">
        <v>74</v>
      </c>
      <c r="S66" t="s">
        <v>74</v>
      </c>
      <c r="T66" t="s">
        <v>1334</v>
      </c>
      <c r="U66" t="s">
        <v>1335</v>
      </c>
      <c r="V66" t="s">
        <v>1336</v>
      </c>
      <c r="W66" t="s">
        <v>1337</v>
      </c>
      <c r="X66" t="s">
        <v>1338</v>
      </c>
      <c r="Y66" t="s">
        <v>1339</v>
      </c>
      <c r="Z66" t="s">
        <v>1340</v>
      </c>
      <c r="AA66" t="s">
        <v>74</v>
      </c>
      <c r="AB66" t="s">
        <v>74</v>
      </c>
      <c r="AC66" t="s">
        <v>74</v>
      </c>
      <c r="AD66" t="s">
        <v>74</v>
      </c>
      <c r="AE66" t="s">
        <v>74</v>
      </c>
      <c r="AF66" t="s">
        <v>74</v>
      </c>
      <c r="AG66">
        <v>52</v>
      </c>
      <c r="AH66">
        <v>0</v>
      </c>
      <c r="AI66">
        <v>0</v>
      </c>
      <c r="AJ66">
        <v>1</v>
      </c>
      <c r="AK66">
        <v>3</v>
      </c>
      <c r="AL66" t="s">
        <v>1341</v>
      </c>
      <c r="AM66" t="s">
        <v>1342</v>
      </c>
      <c r="AN66" t="s">
        <v>1343</v>
      </c>
      <c r="AO66" t="s">
        <v>1344</v>
      </c>
      <c r="AP66" t="s">
        <v>1345</v>
      </c>
      <c r="AQ66" t="s">
        <v>74</v>
      </c>
      <c r="AR66" t="s">
        <v>1346</v>
      </c>
      <c r="AS66" t="s">
        <v>1347</v>
      </c>
      <c r="AT66" t="s">
        <v>1348</v>
      </c>
      <c r="AU66">
        <v>2022</v>
      </c>
      <c r="AV66">
        <v>4</v>
      </c>
      <c r="AW66">
        <v>2</v>
      </c>
      <c r="AX66" t="s">
        <v>74</v>
      </c>
      <c r="AY66" t="s">
        <v>74</v>
      </c>
      <c r="AZ66" t="s">
        <v>74</v>
      </c>
      <c r="BA66" t="s">
        <v>74</v>
      </c>
      <c r="BB66">
        <v>215</v>
      </c>
      <c r="BC66">
        <v>239</v>
      </c>
      <c r="BD66" t="s">
        <v>74</v>
      </c>
      <c r="BE66" t="s">
        <v>1349</v>
      </c>
      <c r="BF66" t="str">
        <f>HYPERLINK("http://dx.doi.org/10.1075/ltyl.22001.sch","http://dx.doi.org/10.1075/ltyl.22001.sch")</f>
        <v>http://dx.doi.org/10.1075/ltyl.22001.sch</v>
      </c>
      <c r="BG66" t="s">
        <v>74</v>
      </c>
      <c r="BH66" t="s">
        <v>74</v>
      </c>
      <c r="BI66">
        <v>25</v>
      </c>
      <c r="BJ66" t="s">
        <v>1184</v>
      </c>
      <c r="BK66" t="s">
        <v>262</v>
      </c>
      <c r="BL66" t="s">
        <v>1186</v>
      </c>
      <c r="BM66" t="s">
        <v>1350</v>
      </c>
      <c r="BN66" t="s">
        <v>74</v>
      </c>
      <c r="BO66" t="s">
        <v>74</v>
      </c>
      <c r="BP66" t="s">
        <v>74</v>
      </c>
      <c r="BQ66" t="s">
        <v>74</v>
      </c>
      <c r="BR66" t="s">
        <v>101</v>
      </c>
      <c r="BS66" t="s">
        <v>1351</v>
      </c>
      <c r="BT66" t="str">
        <f>HYPERLINK("https%3A%2F%2Fwww.webofscience.com%2Fwos%2Fwoscc%2Ffull-record%2FWOS:000888388300003","View Full Record in Web of Science")</f>
        <v>View Full Record in Web of Science</v>
      </c>
    </row>
    <row r="67" spans="1:72" x14ac:dyDescent="0.25">
      <c r="A67" t="s">
        <v>72</v>
      </c>
      <c r="B67" t="s">
        <v>1352</v>
      </c>
      <c r="C67" t="s">
        <v>74</v>
      </c>
      <c r="D67" t="s">
        <v>74</v>
      </c>
      <c r="E67" t="s">
        <v>74</v>
      </c>
      <c r="F67" t="s">
        <v>1353</v>
      </c>
      <c r="G67" t="s">
        <v>74</v>
      </c>
      <c r="H67" t="s">
        <v>74</v>
      </c>
      <c r="I67" t="s">
        <v>1354</v>
      </c>
      <c r="J67" t="s">
        <v>106</v>
      </c>
      <c r="K67" t="s">
        <v>74</v>
      </c>
      <c r="L67" t="s">
        <v>74</v>
      </c>
      <c r="M67" t="s">
        <v>78</v>
      </c>
      <c r="N67" t="s">
        <v>79</v>
      </c>
      <c r="O67" t="s">
        <v>74</v>
      </c>
      <c r="P67" t="s">
        <v>74</v>
      </c>
      <c r="Q67" t="s">
        <v>74</v>
      </c>
      <c r="R67" t="s">
        <v>74</v>
      </c>
      <c r="S67" t="s">
        <v>74</v>
      </c>
      <c r="T67" t="s">
        <v>1355</v>
      </c>
      <c r="U67" t="s">
        <v>1356</v>
      </c>
      <c r="V67" t="s">
        <v>1357</v>
      </c>
      <c r="W67" t="s">
        <v>1358</v>
      </c>
      <c r="X67" t="s">
        <v>1359</v>
      </c>
      <c r="Y67" t="s">
        <v>1360</v>
      </c>
      <c r="Z67" t="s">
        <v>1361</v>
      </c>
      <c r="AA67" t="s">
        <v>74</v>
      </c>
      <c r="AB67" t="s">
        <v>74</v>
      </c>
      <c r="AC67" t="s">
        <v>74</v>
      </c>
      <c r="AD67" t="s">
        <v>74</v>
      </c>
      <c r="AE67" t="s">
        <v>74</v>
      </c>
      <c r="AF67" t="s">
        <v>74</v>
      </c>
      <c r="AG67">
        <v>52</v>
      </c>
      <c r="AH67">
        <v>2</v>
      </c>
      <c r="AI67">
        <v>2</v>
      </c>
      <c r="AJ67">
        <v>1</v>
      </c>
      <c r="AK67">
        <v>6</v>
      </c>
      <c r="AL67" t="s">
        <v>117</v>
      </c>
      <c r="AM67" t="s">
        <v>118</v>
      </c>
      <c r="AN67" t="s">
        <v>119</v>
      </c>
      <c r="AO67" t="s">
        <v>120</v>
      </c>
      <c r="AP67" t="s">
        <v>74</v>
      </c>
      <c r="AQ67" t="s">
        <v>74</v>
      </c>
      <c r="AR67" t="s">
        <v>121</v>
      </c>
      <c r="AS67" t="s">
        <v>122</v>
      </c>
      <c r="AT67" t="s">
        <v>1362</v>
      </c>
      <c r="AU67">
        <v>2022</v>
      </c>
      <c r="AV67">
        <v>13</v>
      </c>
      <c r="AW67" t="s">
        <v>74</v>
      </c>
      <c r="AX67" t="s">
        <v>74</v>
      </c>
      <c r="AY67" t="s">
        <v>74</v>
      </c>
      <c r="AZ67" t="s">
        <v>74</v>
      </c>
      <c r="BA67" t="s">
        <v>74</v>
      </c>
      <c r="BB67" t="s">
        <v>74</v>
      </c>
      <c r="BC67" t="s">
        <v>74</v>
      </c>
      <c r="BD67">
        <v>995232</v>
      </c>
      <c r="BE67" t="s">
        <v>1363</v>
      </c>
      <c r="BF67" t="str">
        <f>HYPERLINK("http://dx.doi.org/10.3389/fpsyg.2022.995232","http://dx.doi.org/10.3389/fpsyg.2022.995232")</f>
        <v>http://dx.doi.org/10.3389/fpsyg.2022.995232</v>
      </c>
      <c r="BG67" t="s">
        <v>74</v>
      </c>
      <c r="BH67" t="s">
        <v>74</v>
      </c>
      <c r="BI67">
        <v>12</v>
      </c>
      <c r="BJ67" t="s">
        <v>125</v>
      </c>
      <c r="BK67" t="s">
        <v>99</v>
      </c>
      <c r="BL67" t="s">
        <v>126</v>
      </c>
      <c r="BM67" t="s">
        <v>1364</v>
      </c>
      <c r="BN67">
        <v>36405186</v>
      </c>
      <c r="BO67" t="s">
        <v>1365</v>
      </c>
      <c r="BP67" t="s">
        <v>74</v>
      </c>
      <c r="BQ67" t="s">
        <v>74</v>
      </c>
      <c r="BR67" t="s">
        <v>101</v>
      </c>
      <c r="BS67" t="s">
        <v>1366</v>
      </c>
      <c r="BT67" t="str">
        <f>HYPERLINK("https%3A%2F%2Fwww.webofscience.com%2Fwos%2Fwoscc%2Ffull-record%2FWOS:000886595600001","View Full Record in Web of Science")</f>
        <v>View Full Record in Web of Science</v>
      </c>
    </row>
    <row r="68" spans="1:72" x14ac:dyDescent="0.25">
      <c r="A68" t="s">
        <v>72</v>
      </c>
      <c r="B68" t="s">
        <v>1367</v>
      </c>
      <c r="C68" t="s">
        <v>74</v>
      </c>
      <c r="D68" t="s">
        <v>74</v>
      </c>
      <c r="E68" t="s">
        <v>74</v>
      </c>
      <c r="F68" t="s">
        <v>1368</v>
      </c>
      <c r="G68" t="s">
        <v>74</v>
      </c>
      <c r="H68" t="s">
        <v>74</v>
      </c>
      <c r="I68" t="s">
        <v>1369</v>
      </c>
      <c r="J68" t="s">
        <v>1370</v>
      </c>
      <c r="K68" t="s">
        <v>74</v>
      </c>
      <c r="L68" t="s">
        <v>74</v>
      </c>
      <c r="M68" t="s">
        <v>78</v>
      </c>
      <c r="N68" t="s">
        <v>79</v>
      </c>
      <c r="O68" t="s">
        <v>74</v>
      </c>
      <c r="P68" t="s">
        <v>74</v>
      </c>
      <c r="Q68" t="s">
        <v>74</v>
      </c>
      <c r="R68" t="s">
        <v>74</v>
      </c>
      <c r="S68" t="s">
        <v>74</v>
      </c>
      <c r="T68" t="s">
        <v>1371</v>
      </c>
      <c r="U68" t="s">
        <v>1372</v>
      </c>
      <c r="V68" t="s">
        <v>1373</v>
      </c>
      <c r="W68" t="s">
        <v>1374</v>
      </c>
      <c r="X68" t="s">
        <v>1375</v>
      </c>
      <c r="Y68" t="s">
        <v>1376</v>
      </c>
      <c r="Z68" t="s">
        <v>1377</v>
      </c>
      <c r="AA68" t="s">
        <v>74</v>
      </c>
      <c r="AB68" t="s">
        <v>74</v>
      </c>
      <c r="AC68" t="s">
        <v>74</v>
      </c>
      <c r="AD68" t="s">
        <v>74</v>
      </c>
      <c r="AE68" t="s">
        <v>74</v>
      </c>
      <c r="AF68" t="s">
        <v>74</v>
      </c>
      <c r="AG68">
        <v>79</v>
      </c>
      <c r="AH68">
        <v>0</v>
      </c>
      <c r="AI68">
        <v>0</v>
      </c>
      <c r="AJ68">
        <v>0</v>
      </c>
      <c r="AK68">
        <v>3</v>
      </c>
      <c r="AL68" t="s">
        <v>1378</v>
      </c>
      <c r="AM68" t="s">
        <v>721</v>
      </c>
      <c r="AN68" t="s">
        <v>1379</v>
      </c>
      <c r="AO68" t="s">
        <v>1380</v>
      </c>
      <c r="AP68" t="s">
        <v>74</v>
      </c>
      <c r="AQ68" t="s">
        <v>74</v>
      </c>
      <c r="AR68" t="s">
        <v>1381</v>
      </c>
      <c r="AS68" t="s">
        <v>1382</v>
      </c>
      <c r="AT68" t="s">
        <v>96</v>
      </c>
      <c r="AU68">
        <v>2022</v>
      </c>
      <c r="AV68">
        <v>23</v>
      </c>
      <c r="AW68">
        <v>5</v>
      </c>
      <c r="AX68" t="s">
        <v>74</v>
      </c>
      <c r="AY68" t="s">
        <v>74</v>
      </c>
      <c r="AZ68" t="s">
        <v>74</v>
      </c>
      <c r="BA68" t="s">
        <v>74</v>
      </c>
      <c r="BB68">
        <v>145</v>
      </c>
      <c r="BC68">
        <v>165</v>
      </c>
      <c r="BD68" t="s">
        <v>74</v>
      </c>
      <c r="BE68" t="s">
        <v>74</v>
      </c>
      <c r="BF68" t="s">
        <v>74</v>
      </c>
      <c r="BG68" t="s">
        <v>74</v>
      </c>
      <c r="BH68" t="s">
        <v>74</v>
      </c>
      <c r="BI68">
        <v>21</v>
      </c>
      <c r="BJ68" t="s">
        <v>754</v>
      </c>
      <c r="BK68" t="s">
        <v>262</v>
      </c>
      <c r="BL68" t="s">
        <v>754</v>
      </c>
      <c r="BM68" t="s">
        <v>1383</v>
      </c>
      <c r="BN68" t="s">
        <v>74</v>
      </c>
      <c r="BO68" t="s">
        <v>74</v>
      </c>
      <c r="BP68" t="s">
        <v>74</v>
      </c>
      <c r="BQ68" t="s">
        <v>74</v>
      </c>
      <c r="BR68" t="s">
        <v>101</v>
      </c>
      <c r="BS68" t="s">
        <v>1384</v>
      </c>
      <c r="BT68" t="str">
        <f>HYPERLINK("https%3A%2F%2Fwww.webofscience.com%2Fwos%2Fwoscc%2Ffull-record%2FWOS:000898688700008","View Full Record in Web of Science")</f>
        <v>View Full Record in Web of Science</v>
      </c>
    </row>
    <row r="69" spans="1:72" x14ac:dyDescent="0.25">
      <c r="A69" t="s">
        <v>72</v>
      </c>
      <c r="B69" t="s">
        <v>1385</v>
      </c>
      <c r="C69" t="s">
        <v>74</v>
      </c>
      <c r="D69" t="s">
        <v>74</v>
      </c>
      <c r="E69" t="s">
        <v>74</v>
      </c>
      <c r="F69" t="s">
        <v>1386</v>
      </c>
      <c r="G69" t="s">
        <v>74</v>
      </c>
      <c r="H69" t="s">
        <v>74</v>
      </c>
      <c r="I69" t="s">
        <v>1387</v>
      </c>
      <c r="J69" t="s">
        <v>1388</v>
      </c>
      <c r="K69" t="s">
        <v>74</v>
      </c>
      <c r="L69" t="s">
        <v>74</v>
      </c>
      <c r="M69" t="s">
        <v>78</v>
      </c>
      <c r="N69" t="s">
        <v>79</v>
      </c>
      <c r="O69" t="s">
        <v>74</v>
      </c>
      <c r="P69" t="s">
        <v>74</v>
      </c>
      <c r="Q69" t="s">
        <v>74</v>
      </c>
      <c r="R69" t="s">
        <v>74</v>
      </c>
      <c r="S69" t="s">
        <v>74</v>
      </c>
      <c r="T69" t="s">
        <v>1389</v>
      </c>
      <c r="U69" t="s">
        <v>1390</v>
      </c>
      <c r="V69" t="s">
        <v>1391</v>
      </c>
      <c r="W69" t="s">
        <v>1392</v>
      </c>
      <c r="X69" t="s">
        <v>1393</v>
      </c>
      <c r="Y69" t="s">
        <v>1394</v>
      </c>
      <c r="Z69" t="s">
        <v>1395</v>
      </c>
      <c r="AA69" t="s">
        <v>74</v>
      </c>
      <c r="AB69" t="s">
        <v>74</v>
      </c>
      <c r="AC69" t="s">
        <v>74</v>
      </c>
      <c r="AD69" t="s">
        <v>74</v>
      </c>
      <c r="AE69" t="s">
        <v>74</v>
      </c>
      <c r="AF69" t="s">
        <v>74</v>
      </c>
      <c r="AG69">
        <v>64</v>
      </c>
      <c r="AH69">
        <v>0</v>
      </c>
      <c r="AI69">
        <v>0</v>
      </c>
      <c r="AJ69">
        <v>1</v>
      </c>
      <c r="AK69">
        <v>4</v>
      </c>
      <c r="AL69" t="s">
        <v>1396</v>
      </c>
      <c r="AM69" t="s">
        <v>1342</v>
      </c>
      <c r="AN69" t="s">
        <v>1397</v>
      </c>
      <c r="AO69" t="s">
        <v>1398</v>
      </c>
      <c r="AP69" t="s">
        <v>1399</v>
      </c>
      <c r="AQ69" t="s">
        <v>74</v>
      </c>
      <c r="AR69" t="s">
        <v>1400</v>
      </c>
      <c r="AS69" t="s">
        <v>1401</v>
      </c>
      <c r="AT69" t="s">
        <v>1402</v>
      </c>
      <c r="AU69">
        <v>2022</v>
      </c>
      <c r="AV69">
        <v>71</v>
      </c>
      <c r="AW69" t="s">
        <v>74</v>
      </c>
      <c r="AX69" t="s">
        <v>74</v>
      </c>
      <c r="AY69" t="s">
        <v>74</v>
      </c>
      <c r="AZ69" t="s">
        <v>74</v>
      </c>
      <c r="BA69" t="s">
        <v>74</v>
      </c>
      <c r="BB69" t="s">
        <v>74</v>
      </c>
      <c r="BC69" t="s">
        <v>74</v>
      </c>
      <c r="BD69">
        <v>101089</v>
      </c>
      <c r="BE69" t="s">
        <v>1403</v>
      </c>
      <c r="BF69" t="str">
        <f>HYPERLINK("http://dx.doi.org/10.1016/j.linged.2022.101089","http://dx.doi.org/10.1016/j.linged.2022.101089")</f>
        <v>http://dx.doi.org/10.1016/j.linged.2022.101089</v>
      </c>
      <c r="BG69" t="s">
        <v>74</v>
      </c>
      <c r="BH69" t="s">
        <v>74</v>
      </c>
      <c r="BI69">
        <v>15</v>
      </c>
      <c r="BJ69" t="s">
        <v>1184</v>
      </c>
      <c r="BK69" t="s">
        <v>1185</v>
      </c>
      <c r="BL69" t="s">
        <v>1186</v>
      </c>
      <c r="BM69" t="s">
        <v>1404</v>
      </c>
      <c r="BN69" t="s">
        <v>74</v>
      </c>
      <c r="BO69" t="s">
        <v>1405</v>
      </c>
      <c r="BP69" t="s">
        <v>74</v>
      </c>
      <c r="BQ69" t="s">
        <v>74</v>
      </c>
      <c r="BR69" t="s">
        <v>101</v>
      </c>
      <c r="BS69" t="s">
        <v>1406</v>
      </c>
      <c r="BT69" t="str">
        <f>HYPERLINK("https%3A%2F%2Fwww.webofscience.com%2Fwos%2Fwoscc%2Ffull-record%2FWOS:000872110400002","View Full Record in Web of Science")</f>
        <v>View Full Record in Web of Science</v>
      </c>
    </row>
    <row r="70" spans="1:72" x14ac:dyDescent="0.25">
      <c r="A70" t="s">
        <v>72</v>
      </c>
      <c r="B70" t="s">
        <v>1407</v>
      </c>
      <c r="C70" t="s">
        <v>74</v>
      </c>
      <c r="D70" t="s">
        <v>74</v>
      </c>
      <c r="E70" t="s">
        <v>74</v>
      </c>
      <c r="F70" t="s">
        <v>1408</v>
      </c>
      <c r="G70" t="s">
        <v>74</v>
      </c>
      <c r="H70" t="s">
        <v>74</v>
      </c>
      <c r="I70" t="s">
        <v>1409</v>
      </c>
      <c r="J70" t="s">
        <v>1410</v>
      </c>
      <c r="K70" t="s">
        <v>74</v>
      </c>
      <c r="L70" t="s">
        <v>74</v>
      </c>
      <c r="M70" t="s">
        <v>78</v>
      </c>
      <c r="N70" t="s">
        <v>151</v>
      </c>
      <c r="O70" t="s">
        <v>74</v>
      </c>
      <c r="P70" t="s">
        <v>74</v>
      </c>
      <c r="Q70" t="s">
        <v>74</v>
      </c>
      <c r="R70" t="s">
        <v>74</v>
      </c>
      <c r="S70" t="s">
        <v>74</v>
      </c>
      <c r="T70" t="s">
        <v>1411</v>
      </c>
      <c r="U70" t="s">
        <v>1412</v>
      </c>
      <c r="V70" t="s">
        <v>1413</v>
      </c>
      <c r="W70" t="s">
        <v>1414</v>
      </c>
      <c r="X70" t="s">
        <v>1415</v>
      </c>
      <c r="Y70" t="s">
        <v>1416</v>
      </c>
      <c r="Z70" t="s">
        <v>1417</v>
      </c>
      <c r="AA70" t="s">
        <v>74</v>
      </c>
      <c r="AB70" t="s">
        <v>1418</v>
      </c>
      <c r="AC70" t="s">
        <v>74</v>
      </c>
      <c r="AD70" t="s">
        <v>74</v>
      </c>
      <c r="AE70" t="s">
        <v>74</v>
      </c>
      <c r="AF70" t="s">
        <v>74</v>
      </c>
      <c r="AG70">
        <v>39</v>
      </c>
      <c r="AH70">
        <v>0</v>
      </c>
      <c r="AI70">
        <v>0</v>
      </c>
      <c r="AJ70">
        <v>1</v>
      </c>
      <c r="AK70">
        <v>7</v>
      </c>
      <c r="AL70" t="s">
        <v>397</v>
      </c>
      <c r="AM70" t="s">
        <v>398</v>
      </c>
      <c r="AN70" t="s">
        <v>399</v>
      </c>
      <c r="AO70" t="s">
        <v>1419</v>
      </c>
      <c r="AP70" t="s">
        <v>1420</v>
      </c>
      <c r="AQ70" t="s">
        <v>74</v>
      </c>
      <c r="AR70" t="s">
        <v>1421</v>
      </c>
      <c r="AS70" t="s">
        <v>1422</v>
      </c>
      <c r="AT70" t="s">
        <v>1423</v>
      </c>
      <c r="AU70">
        <v>2022</v>
      </c>
      <c r="AV70" t="s">
        <v>74</v>
      </c>
      <c r="AW70" t="s">
        <v>74</v>
      </c>
      <c r="AX70" t="s">
        <v>74</v>
      </c>
      <c r="AY70" t="s">
        <v>74</v>
      </c>
      <c r="AZ70" t="s">
        <v>74</v>
      </c>
      <c r="BA70" t="s">
        <v>74</v>
      </c>
      <c r="BB70" t="s">
        <v>74</v>
      </c>
      <c r="BC70" t="s">
        <v>74</v>
      </c>
      <c r="BD70" t="s">
        <v>74</v>
      </c>
      <c r="BE70" t="s">
        <v>1424</v>
      </c>
      <c r="BF70" t="str">
        <f>HYPERLINK("http://dx.doi.org/10.1080/01434632.2022.2122982","http://dx.doi.org/10.1080/01434632.2022.2122982")</f>
        <v>http://dx.doi.org/10.1080/01434632.2022.2122982</v>
      </c>
      <c r="BG70" t="s">
        <v>74</v>
      </c>
      <c r="BH70" t="s">
        <v>1425</v>
      </c>
      <c r="BI70">
        <v>15</v>
      </c>
      <c r="BJ70" t="s">
        <v>1426</v>
      </c>
      <c r="BK70" t="s">
        <v>1185</v>
      </c>
      <c r="BL70" t="s">
        <v>363</v>
      </c>
      <c r="BM70" t="s">
        <v>1427</v>
      </c>
      <c r="BN70" t="s">
        <v>74</v>
      </c>
      <c r="BO70" t="s">
        <v>74</v>
      </c>
      <c r="BP70" t="s">
        <v>74</v>
      </c>
      <c r="BQ70" t="s">
        <v>74</v>
      </c>
      <c r="BR70" t="s">
        <v>101</v>
      </c>
      <c r="BS70" t="s">
        <v>1428</v>
      </c>
      <c r="BT70" t="str">
        <f>HYPERLINK("https%3A%2F%2Fwww.webofscience.com%2Fwos%2Fwoscc%2Ffull-record%2FWOS:000857587900001","View Full Record in Web of Science")</f>
        <v>View Full Record in Web of Science</v>
      </c>
    </row>
    <row r="71" spans="1:72" x14ac:dyDescent="0.25">
      <c r="A71" t="s">
        <v>72</v>
      </c>
      <c r="B71" t="s">
        <v>1429</v>
      </c>
      <c r="C71" t="s">
        <v>74</v>
      </c>
      <c r="D71" t="s">
        <v>74</v>
      </c>
      <c r="E71" t="s">
        <v>74</v>
      </c>
      <c r="F71" t="s">
        <v>1430</v>
      </c>
      <c r="G71" t="s">
        <v>74</v>
      </c>
      <c r="H71" t="s">
        <v>74</v>
      </c>
      <c r="I71" t="s">
        <v>1431</v>
      </c>
      <c r="J71" t="s">
        <v>1432</v>
      </c>
      <c r="K71" t="s">
        <v>74</v>
      </c>
      <c r="L71" t="s">
        <v>74</v>
      </c>
      <c r="M71" t="s">
        <v>78</v>
      </c>
      <c r="N71" t="s">
        <v>79</v>
      </c>
      <c r="O71" t="s">
        <v>74</v>
      </c>
      <c r="P71" t="s">
        <v>74</v>
      </c>
      <c r="Q71" t="s">
        <v>74</v>
      </c>
      <c r="R71" t="s">
        <v>74</v>
      </c>
      <c r="S71" t="s">
        <v>74</v>
      </c>
      <c r="T71" t="s">
        <v>74</v>
      </c>
      <c r="U71" t="s">
        <v>1433</v>
      </c>
      <c r="V71" t="s">
        <v>1434</v>
      </c>
      <c r="W71" t="s">
        <v>1435</v>
      </c>
      <c r="X71" t="s">
        <v>1436</v>
      </c>
      <c r="Y71" t="s">
        <v>1437</v>
      </c>
      <c r="Z71" t="s">
        <v>1438</v>
      </c>
      <c r="AA71" t="s">
        <v>74</v>
      </c>
      <c r="AB71" t="s">
        <v>74</v>
      </c>
      <c r="AC71" t="s">
        <v>74</v>
      </c>
      <c r="AD71" t="s">
        <v>74</v>
      </c>
      <c r="AE71" t="s">
        <v>74</v>
      </c>
      <c r="AF71" t="s">
        <v>74</v>
      </c>
      <c r="AG71">
        <v>64</v>
      </c>
      <c r="AH71">
        <v>0</v>
      </c>
      <c r="AI71">
        <v>0</v>
      </c>
      <c r="AJ71">
        <v>0</v>
      </c>
      <c r="AK71">
        <v>1</v>
      </c>
      <c r="AL71" t="s">
        <v>181</v>
      </c>
      <c r="AM71" t="s">
        <v>90</v>
      </c>
      <c r="AN71" t="s">
        <v>182</v>
      </c>
      <c r="AO71" t="s">
        <v>1439</v>
      </c>
      <c r="AP71" t="s">
        <v>1440</v>
      </c>
      <c r="AQ71" t="s">
        <v>74</v>
      </c>
      <c r="AR71" t="s">
        <v>1441</v>
      </c>
      <c r="AS71" t="s">
        <v>1442</v>
      </c>
      <c r="AT71" t="s">
        <v>1443</v>
      </c>
      <c r="AU71">
        <v>2022</v>
      </c>
      <c r="AV71">
        <v>29</v>
      </c>
      <c r="AW71">
        <v>4</v>
      </c>
      <c r="AX71" t="s">
        <v>74</v>
      </c>
      <c r="AY71" t="s">
        <v>74</v>
      </c>
      <c r="AZ71" t="s">
        <v>74</v>
      </c>
      <c r="BA71" t="s">
        <v>74</v>
      </c>
      <c r="BB71">
        <v>1425</v>
      </c>
      <c r="BC71">
        <v>1448</v>
      </c>
      <c r="BD71" t="s">
        <v>74</v>
      </c>
      <c r="BE71" t="s">
        <v>1444</v>
      </c>
      <c r="BF71" t="str">
        <f>HYPERLINK("http://dx.doi.org/10.1093/sp/jxac033","http://dx.doi.org/10.1093/sp/jxac033")</f>
        <v>http://dx.doi.org/10.1093/sp/jxac033</v>
      </c>
      <c r="BG71" t="s">
        <v>74</v>
      </c>
      <c r="BH71" t="s">
        <v>1425</v>
      </c>
      <c r="BI71">
        <v>24</v>
      </c>
      <c r="BJ71" t="s">
        <v>1445</v>
      </c>
      <c r="BK71" t="s">
        <v>99</v>
      </c>
      <c r="BL71" t="s">
        <v>1445</v>
      </c>
      <c r="BM71" t="s">
        <v>1446</v>
      </c>
      <c r="BN71" t="s">
        <v>74</v>
      </c>
      <c r="BO71" t="s">
        <v>74</v>
      </c>
      <c r="BP71" t="s">
        <v>74</v>
      </c>
      <c r="BQ71" t="s">
        <v>74</v>
      </c>
      <c r="BR71" t="s">
        <v>101</v>
      </c>
      <c r="BS71" t="s">
        <v>1447</v>
      </c>
      <c r="BT71" t="str">
        <f>HYPERLINK("https%3A%2F%2Fwww.webofscience.com%2Fwos%2Fwoscc%2Ffull-record%2FWOS:000853891300001","View Full Record in Web of Science")</f>
        <v>View Full Record in Web of Science</v>
      </c>
    </row>
    <row r="72" spans="1:72" x14ac:dyDescent="0.25">
      <c r="A72" t="s">
        <v>72</v>
      </c>
      <c r="B72" t="s">
        <v>1407</v>
      </c>
      <c r="C72" t="s">
        <v>74</v>
      </c>
      <c r="D72" t="s">
        <v>74</v>
      </c>
      <c r="E72" t="s">
        <v>74</v>
      </c>
      <c r="F72" t="s">
        <v>1408</v>
      </c>
      <c r="G72" t="s">
        <v>74</v>
      </c>
      <c r="H72" t="s">
        <v>74</v>
      </c>
      <c r="I72" t="s">
        <v>1448</v>
      </c>
      <c r="J72" t="s">
        <v>1166</v>
      </c>
      <c r="K72" t="s">
        <v>74</v>
      </c>
      <c r="L72" t="s">
        <v>74</v>
      </c>
      <c r="M72" t="s">
        <v>78</v>
      </c>
      <c r="N72" t="s">
        <v>151</v>
      </c>
      <c r="O72" t="s">
        <v>74</v>
      </c>
      <c r="P72" t="s">
        <v>74</v>
      </c>
      <c r="Q72" t="s">
        <v>74</v>
      </c>
      <c r="R72" t="s">
        <v>74</v>
      </c>
      <c r="S72" t="s">
        <v>74</v>
      </c>
      <c r="T72" t="s">
        <v>1449</v>
      </c>
      <c r="U72" t="s">
        <v>74</v>
      </c>
      <c r="V72" t="s">
        <v>1450</v>
      </c>
      <c r="W72" t="s">
        <v>1414</v>
      </c>
      <c r="X72" t="s">
        <v>1415</v>
      </c>
      <c r="Y72" t="s">
        <v>1416</v>
      </c>
      <c r="Z72" t="s">
        <v>1417</v>
      </c>
      <c r="AA72" t="s">
        <v>74</v>
      </c>
      <c r="AB72" t="s">
        <v>1418</v>
      </c>
      <c r="AC72" t="s">
        <v>74</v>
      </c>
      <c r="AD72" t="s">
        <v>74</v>
      </c>
      <c r="AE72" t="s">
        <v>74</v>
      </c>
      <c r="AF72" t="s">
        <v>74</v>
      </c>
      <c r="AG72">
        <v>33</v>
      </c>
      <c r="AH72">
        <v>0</v>
      </c>
      <c r="AI72">
        <v>0</v>
      </c>
      <c r="AJ72">
        <v>3</v>
      </c>
      <c r="AK72">
        <v>5</v>
      </c>
      <c r="AL72" t="s">
        <v>397</v>
      </c>
      <c r="AM72" t="s">
        <v>398</v>
      </c>
      <c r="AN72" t="s">
        <v>399</v>
      </c>
      <c r="AO72" t="s">
        <v>1178</v>
      </c>
      <c r="AP72" t="s">
        <v>1179</v>
      </c>
      <c r="AQ72" t="s">
        <v>74</v>
      </c>
      <c r="AR72" t="s">
        <v>1180</v>
      </c>
      <c r="AS72" t="s">
        <v>1181</v>
      </c>
      <c r="AT72" t="s">
        <v>1451</v>
      </c>
      <c r="AU72">
        <v>2022</v>
      </c>
      <c r="AV72" t="s">
        <v>74</v>
      </c>
      <c r="AW72" t="s">
        <v>74</v>
      </c>
      <c r="AX72" t="s">
        <v>74</v>
      </c>
      <c r="AY72" t="s">
        <v>74</v>
      </c>
      <c r="AZ72" t="s">
        <v>74</v>
      </c>
      <c r="BA72" t="s">
        <v>74</v>
      </c>
      <c r="BB72" t="s">
        <v>74</v>
      </c>
      <c r="BC72" t="s">
        <v>74</v>
      </c>
      <c r="BD72" t="s">
        <v>74</v>
      </c>
      <c r="BE72" t="s">
        <v>1452</v>
      </c>
      <c r="BF72" t="str">
        <f>HYPERLINK("http://dx.doi.org/10.1080/14790718.2022.2121400","http://dx.doi.org/10.1080/14790718.2022.2121400")</f>
        <v>http://dx.doi.org/10.1080/14790718.2022.2121400</v>
      </c>
      <c r="BG72" t="s">
        <v>74</v>
      </c>
      <c r="BH72" t="s">
        <v>1425</v>
      </c>
      <c r="BI72">
        <v>18</v>
      </c>
      <c r="BJ72" t="s">
        <v>1184</v>
      </c>
      <c r="BK72" t="s">
        <v>1185</v>
      </c>
      <c r="BL72" t="s">
        <v>1186</v>
      </c>
      <c r="BM72" t="s">
        <v>1453</v>
      </c>
      <c r="BN72" t="s">
        <v>74</v>
      </c>
      <c r="BO72" t="s">
        <v>74</v>
      </c>
      <c r="BP72" t="s">
        <v>74</v>
      </c>
      <c r="BQ72" t="s">
        <v>74</v>
      </c>
      <c r="BR72" t="s">
        <v>101</v>
      </c>
      <c r="BS72" t="s">
        <v>1454</v>
      </c>
      <c r="BT72" t="str">
        <f>HYPERLINK("https%3A%2F%2Fwww.webofscience.com%2Fwos%2Fwoscc%2Ffull-record%2FWOS:000853801100001","View Full Record in Web of Science")</f>
        <v>View Full Record in Web of Science</v>
      </c>
    </row>
    <row r="73" spans="1:72" x14ac:dyDescent="0.25">
      <c r="A73" t="s">
        <v>72</v>
      </c>
      <c r="B73" t="s">
        <v>1455</v>
      </c>
      <c r="C73" t="s">
        <v>74</v>
      </c>
      <c r="D73" t="s">
        <v>74</v>
      </c>
      <c r="E73" t="s">
        <v>74</v>
      </c>
      <c r="F73" t="s">
        <v>1456</v>
      </c>
      <c r="G73" t="s">
        <v>74</v>
      </c>
      <c r="H73" t="s">
        <v>74</v>
      </c>
      <c r="I73" t="s">
        <v>1457</v>
      </c>
      <c r="J73" t="s">
        <v>494</v>
      </c>
      <c r="K73" t="s">
        <v>74</v>
      </c>
      <c r="L73" t="s">
        <v>74</v>
      </c>
      <c r="M73" t="s">
        <v>347</v>
      </c>
      <c r="N73" t="s">
        <v>79</v>
      </c>
      <c r="O73" t="s">
        <v>74</v>
      </c>
      <c r="P73" t="s">
        <v>74</v>
      </c>
      <c r="Q73" t="s">
        <v>74</v>
      </c>
      <c r="R73" t="s">
        <v>74</v>
      </c>
      <c r="S73" t="s">
        <v>74</v>
      </c>
      <c r="T73" t="s">
        <v>1458</v>
      </c>
      <c r="U73" t="s">
        <v>74</v>
      </c>
      <c r="V73" t="s">
        <v>1459</v>
      </c>
      <c r="W73" t="s">
        <v>1460</v>
      </c>
      <c r="X73" t="s">
        <v>74</v>
      </c>
      <c r="Y73" t="s">
        <v>74</v>
      </c>
      <c r="Z73" t="s">
        <v>1461</v>
      </c>
      <c r="AA73" t="s">
        <v>74</v>
      </c>
      <c r="AB73" t="s">
        <v>74</v>
      </c>
      <c r="AC73" t="s">
        <v>1462</v>
      </c>
      <c r="AD73" t="s">
        <v>1463</v>
      </c>
      <c r="AE73" t="s">
        <v>1464</v>
      </c>
      <c r="AF73" t="s">
        <v>74</v>
      </c>
      <c r="AG73">
        <v>31</v>
      </c>
      <c r="AH73">
        <v>0</v>
      </c>
      <c r="AI73">
        <v>0</v>
      </c>
      <c r="AJ73">
        <v>0</v>
      </c>
      <c r="AK73">
        <v>0</v>
      </c>
      <c r="AL73" t="s">
        <v>354</v>
      </c>
      <c r="AM73" t="s">
        <v>355</v>
      </c>
      <c r="AN73" t="s">
        <v>356</v>
      </c>
      <c r="AO73" t="s">
        <v>504</v>
      </c>
      <c r="AP73" t="s">
        <v>505</v>
      </c>
      <c r="AQ73" t="s">
        <v>74</v>
      </c>
      <c r="AR73" t="s">
        <v>506</v>
      </c>
      <c r="AS73" t="s">
        <v>507</v>
      </c>
      <c r="AT73" t="s">
        <v>1465</v>
      </c>
      <c r="AU73">
        <v>2022</v>
      </c>
      <c r="AV73" t="s">
        <v>74</v>
      </c>
      <c r="AW73">
        <v>482</v>
      </c>
      <c r="AX73" t="s">
        <v>74</v>
      </c>
      <c r="AY73" t="s">
        <v>74</v>
      </c>
      <c r="AZ73" t="s">
        <v>74</v>
      </c>
      <c r="BA73" t="s">
        <v>74</v>
      </c>
      <c r="BB73">
        <v>172</v>
      </c>
      <c r="BC73">
        <v>181</v>
      </c>
      <c r="BD73" t="s">
        <v>74</v>
      </c>
      <c r="BE73" t="s">
        <v>1466</v>
      </c>
      <c r="BF73" t="str">
        <f>HYPERLINK("http://dx.doi.org/10.17223/15617793/482/18","http://dx.doi.org/10.17223/15617793/482/18")</f>
        <v>http://dx.doi.org/10.17223/15617793/482/18</v>
      </c>
      <c r="BG73" t="s">
        <v>74</v>
      </c>
      <c r="BH73" t="s">
        <v>74</v>
      </c>
      <c r="BI73">
        <v>10</v>
      </c>
      <c r="BJ73" t="s">
        <v>510</v>
      </c>
      <c r="BK73" t="s">
        <v>262</v>
      </c>
      <c r="BL73" t="s">
        <v>511</v>
      </c>
      <c r="BM73" t="s">
        <v>1467</v>
      </c>
      <c r="BN73" t="s">
        <v>74</v>
      </c>
      <c r="BO73" t="s">
        <v>74</v>
      </c>
      <c r="BP73" t="s">
        <v>74</v>
      </c>
      <c r="BQ73" t="s">
        <v>74</v>
      </c>
      <c r="BR73" t="s">
        <v>101</v>
      </c>
      <c r="BS73" t="s">
        <v>1468</v>
      </c>
      <c r="BT73" t="str">
        <f>HYPERLINK("https%3A%2F%2Fwww.webofscience.com%2Fwos%2Fwoscc%2Ffull-record%2FWOS:000924634700018","View Full Record in Web of Science")</f>
        <v>View Full Record in Web of Science</v>
      </c>
    </row>
    <row r="74" spans="1:72" x14ac:dyDescent="0.25">
      <c r="A74" t="s">
        <v>72</v>
      </c>
      <c r="B74" t="s">
        <v>1469</v>
      </c>
      <c r="C74" t="s">
        <v>74</v>
      </c>
      <c r="D74" t="s">
        <v>74</v>
      </c>
      <c r="E74" t="s">
        <v>74</v>
      </c>
      <c r="F74" t="s">
        <v>1470</v>
      </c>
      <c r="G74" t="s">
        <v>74</v>
      </c>
      <c r="H74" t="s">
        <v>74</v>
      </c>
      <c r="I74" t="s">
        <v>1471</v>
      </c>
      <c r="J74" t="s">
        <v>285</v>
      </c>
      <c r="K74" t="s">
        <v>74</v>
      </c>
      <c r="L74" t="s">
        <v>74</v>
      </c>
      <c r="M74" t="s">
        <v>347</v>
      </c>
      <c r="N74" t="s">
        <v>79</v>
      </c>
      <c r="O74" t="s">
        <v>74</v>
      </c>
      <c r="P74" t="s">
        <v>74</v>
      </c>
      <c r="Q74" t="s">
        <v>74</v>
      </c>
      <c r="R74" t="s">
        <v>74</v>
      </c>
      <c r="S74" t="s">
        <v>74</v>
      </c>
      <c r="T74" t="s">
        <v>1472</v>
      </c>
      <c r="U74" t="s">
        <v>74</v>
      </c>
      <c r="V74" t="s">
        <v>1473</v>
      </c>
      <c r="W74" t="s">
        <v>1474</v>
      </c>
      <c r="X74" t="s">
        <v>1475</v>
      </c>
      <c r="Y74" t="s">
        <v>1476</v>
      </c>
      <c r="Z74" t="s">
        <v>1477</v>
      </c>
      <c r="AA74" t="s">
        <v>1478</v>
      </c>
      <c r="AB74" t="s">
        <v>74</v>
      </c>
      <c r="AC74" t="s">
        <v>74</v>
      </c>
      <c r="AD74" t="s">
        <v>74</v>
      </c>
      <c r="AE74" t="s">
        <v>74</v>
      </c>
      <c r="AF74" t="s">
        <v>74</v>
      </c>
      <c r="AG74">
        <v>35</v>
      </c>
      <c r="AH74">
        <v>2</v>
      </c>
      <c r="AI74">
        <v>2</v>
      </c>
      <c r="AJ74">
        <v>0</v>
      </c>
      <c r="AK74">
        <v>0</v>
      </c>
      <c r="AL74" t="s">
        <v>293</v>
      </c>
      <c r="AM74" t="s">
        <v>294</v>
      </c>
      <c r="AN74" t="s">
        <v>295</v>
      </c>
      <c r="AO74" t="s">
        <v>296</v>
      </c>
      <c r="AP74" t="s">
        <v>297</v>
      </c>
      <c r="AQ74" t="s">
        <v>74</v>
      </c>
      <c r="AR74" t="s">
        <v>285</v>
      </c>
      <c r="AS74" t="s">
        <v>298</v>
      </c>
      <c r="AT74" t="s">
        <v>1479</v>
      </c>
      <c r="AU74">
        <v>2022</v>
      </c>
      <c r="AV74">
        <v>17</v>
      </c>
      <c r="AW74">
        <v>3</v>
      </c>
      <c r="AX74" t="s">
        <v>74</v>
      </c>
      <c r="AY74" t="s">
        <v>74</v>
      </c>
      <c r="AZ74" t="s">
        <v>74</v>
      </c>
      <c r="BA74" t="s">
        <v>74</v>
      </c>
      <c r="BB74">
        <v>1267</v>
      </c>
      <c r="BC74">
        <v>1272</v>
      </c>
      <c r="BD74" t="s">
        <v>74</v>
      </c>
      <c r="BE74" t="s">
        <v>1480</v>
      </c>
      <c r="BF74" t="str">
        <f>HYPERLINK("http://dx.doi.org/10.13187/bg.2022.3.1267","http://dx.doi.org/10.13187/bg.2022.3.1267")</f>
        <v>http://dx.doi.org/10.13187/bg.2022.3.1267</v>
      </c>
      <c r="BG74" t="s">
        <v>74</v>
      </c>
      <c r="BH74" t="s">
        <v>74</v>
      </c>
      <c r="BI74">
        <v>6</v>
      </c>
      <c r="BJ74" t="s">
        <v>301</v>
      </c>
      <c r="BK74" t="s">
        <v>262</v>
      </c>
      <c r="BL74" t="s">
        <v>301</v>
      </c>
      <c r="BM74" t="s">
        <v>1481</v>
      </c>
      <c r="BN74" t="s">
        <v>74</v>
      </c>
      <c r="BO74" t="s">
        <v>128</v>
      </c>
      <c r="BP74" t="s">
        <v>74</v>
      </c>
      <c r="BQ74" t="s">
        <v>74</v>
      </c>
      <c r="BR74" t="s">
        <v>101</v>
      </c>
      <c r="BS74" t="s">
        <v>1482</v>
      </c>
      <c r="BT74" t="str">
        <f>HYPERLINK("https%3A%2F%2Fwww.webofscience.com%2Fwos%2Fwoscc%2Ffull-record%2FWOS:000859991900020","View Full Record in Web of Science")</f>
        <v>View Full Record in Web of Science</v>
      </c>
    </row>
    <row r="75" spans="1:72" x14ac:dyDescent="0.25">
      <c r="A75" t="s">
        <v>72</v>
      </c>
      <c r="B75" t="s">
        <v>1483</v>
      </c>
      <c r="C75" t="s">
        <v>74</v>
      </c>
      <c r="D75" t="s">
        <v>74</v>
      </c>
      <c r="E75" t="s">
        <v>74</v>
      </c>
      <c r="F75" t="s">
        <v>1484</v>
      </c>
      <c r="G75" t="s">
        <v>74</v>
      </c>
      <c r="H75" t="s">
        <v>74</v>
      </c>
      <c r="I75" t="s">
        <v>1485</v>
      </c>
      <c r="J75" t="s">
        <v>1370</v>
      </c>
      <c r="K75" t="s">
        <v>74</v>
      </c>
      <c r="L75" t="s">
        <v>74</v>
      </c>
      <c r="M75" t="s">
        <v>347</v>
      </c>
      <c r="N75" t="s">
        <v>79</v>
      </c>
      <c r="O75" t="s">
        <v>74</v>
      </c>
      <c r="P75" t="s">
        <v>74</v>
      </c>
      <c r="Q75" t="s">
        <v>74</v>
      </c>
      <c r="R75" t="s">
        <v>74</v>
      </c>
      <c r="S75" t="s">
        <v>74</v>
      </c>
      <c r="T75" t="s">
        <v>1486</v>
      </c>
      <c r="U75" t="s">
        <v>1487</v>
      </c>
      <c r="V75" t="s">
        <v>1488</v>
      </c>
      <c r="W75" t="s">
        <v>1489</v>
      </c>
      <c r="X75" t="s">
        <v>1490</v>
      </c>
      <c r="Y75" t="s">
        <v>1491</v>
      </c>
      <c r="Z75" t="s">
        <v>1492</v>
      </c>
      <c r="AA75" t="s">
        <v>1493</v>
      </c>
      <c r="AB75" t="s">
        <v>1494</v>
      </c>
      <c r="AC75" t="s">
        <v>1495</v>
      </c>
      <c r="AD75" t="s">
        <v>695</v>
      </c>
      <c r="AE75" t="s">
        <v>1496</v>
      </c>
      <c r="AF75" t="s">
        <v>74</v>
      </c>
      <c r="AG75">
        <v>51</v>
      </c>
      <c r="AH75">
        <v>0</v>
      </c>
      <c r="AI75">
        <v>0</v>
      </c>
      <c r="AJ75">
        <v>2</v>
      </c>
      <c r="AK75">
        <v>2</v>
      </c>
      <c r="AL75" t="s">
        <v>1378</v>
      </c>
      <c r="AM75" t="s">
        <v>721</v>
      </c>
      <c r="AN75" t="s">
        <v>1379</v>
      </c>
      <c r="AO75" t="s">
        <v>1380</v>
      </c>
      <c r="AP75" t="s">
        <v>74</v>
      </c>
      <c r="AQ75" t="s">
        <v>74</v>
      </c>
      <c r="AR75" t="s">
        <v>1381</v>
      </c>
      <c r="AS75" t="s">
        <v>1382</v>
      </c>
      <c r="AT75" t="s">
        <v>1465</v>
      </c>
      <c r="AU75">
        <v>2022</v>
      </c>
      <c r="AV75">
        <v>23</v>
      </c>
      <c r="AW75">
        <v>4</v>
      </c>
      <c r="AX75" t="s">
        <v>74</v>
      </c>
      <c r="AY75" t="s">
        <v>74</v>
      </c>
      <c r="AZ75" t="s">
        <v>74</v>
      </c>
      <c r="BA75" t="s">
        <v>74</v>
      </c>
      <c r="BB75">
        <v>12</v>
      </c>
      <c r="BC75">
        <v>36</v>
      </c>
      <c r="BD75" t="s">
        <v>74</v>
      </c>
      <c r="BE75" t="s">
        <v>1497</v>
      </c>
      <c r="BF75" t="str">
        <f>HYPERLINK("http://dx.doi.org/10.17323/1726-3247-2022-4-12-36","http://dx.doi.org/10.17323/1726-3247-2022-4-12-36")</f>
        <v>http://dx.doi.org/10.17323/1726-3247-2022-4-12-36</v>
      </c>
      <c r="BG75" t="s">
        <v>74</v>
      </c>
      <c r="BH75" t="s">
        <v>74</v>
      </c>
      <c r="BI75">
        <v>25</v>
      </c>
      <c r="BJ75" t="s">
        <v>754</v>
      </c>
      <c r="BK75" t="s">
        <v>262</v>
      </c>
      <c r="BL75" t="s">
        <v>754</v>
      </c>
      <c r="BM75" t="s">
        <v>1498</v>
      </c>
      <c r="BN75" t="s">
        <v>74</v>
      </c>
      <c r="BO75" t="s">
        <v>128</v>
      </c>
      <c r="BP75" t="s">
        <v>74</v>
      </c>
      <c r="BQ75" t="s">
        <v>74</v>
      </c>
      <c r="BR75" t="s">
        <v>101</v>
      </c>
      <c r="BS75" t="s">
        <v>1499</v>
      </c>
      <c r="BT75" t="str">
        <f>HYPERLINK("https%3A%2F%2Fwww.webofscience.com%2Fwos%2Fwoscc%2Ffull-record%2FWOS:000931716900002","View Full Record in Web of Science")</f>
        <v>View Full Record in Web of Science</v>
      </c>
    </row>
    <row r="76" spans="1:72" x14ac:dyDescent="0.25">
      <c r="A76" t="s">
        <v>72</v>
      </c>
      <c r="B76" t="s">
        <v>1500</v>
      </c>
      <c r="C76" t="s">
        <v>74</v>
      </c>
      <c r="D76" t="s">
        <v>74</v>
      </c>
      <c r="E76" t="s">
        <v>74</v>
      </c>
      <c r="F76" t="s">
        <v>1501</v>
      </c>
      <c r="G76" t="s">
        <v>74</v>
      </c>
      <c r="H76" t="s">
        <v>74</v>
      </c>
      <c r="I76" t="s">
        <v>1502</v>
      </c>
      <c r="J76" t="s">
        <v>1503</v>
      </c>
      <c r="K76" t="s">
        <v>74</v>
      </c>
      <c r="L76" t="s">
        <v>74</v>
      </c>
      <c r="M76" t="s">
        <v>347</v>
      </c>
      <c r="N76" t="s">
        <v>79</v>
      </c>
      <c r="O76" t="s">
        <v>74</v>
      </c>
      <c r="P76" t="s">
        <v>74</v>
      </c>
      <c r="Q76" t="s">
        <v>74</v>
      </c>
      <c r="R76" t="s">
        <v>74</v>
      </c>
      <c r="S76" t="s">
        <v>74</v>
      </c>
      <c r="T76" t="s">
        <v>1504</v>
      </c>
      <c r="U76" t="s">
        <v>74</v>
      </c>
      <c r="V76" t="s">
        <v>1505</v>
      </c>
      <c r="W76" t="s">
        <v>1506</v>
      </c>
      <c r="X76" t="s">
        <v>1507</v>
      </c>
      <c r="Y76" t="s">
        <v>1508</v>
      </c>
      <c r="Z76" t="s">
        <v>1509</v>
      </c>
      <c r="AA76" t="s">
        <v>74</v>
      </c>
      <c r="AB76" t="s">
        <v>74</v>
      </c>
      <c r="AC76" t="s">
        <v>74</v>
      </c>
      <c r="AD76" t="s">
        <v>74</v>
      </c>
      <c r="AE76" t="s">
        <v>74</v>
      </c>
      <c r="AF76" t="s">
        <v>74</v>
      </c>
      <c r="AG76">
        <v>81</v>
      </c>
      <c r="AH76">
        <v>0</v>
      </c>
      <c r="AI76">
        <v>0</v>
      </c>
      <c r="AJ76">
        <v>0</v>
      </c>
      <c r="AK76">
        <v>1</v>
      </c>
      <c r="AL76" t="s">
        <v>354</v>
      </c>
      <c r="AM76" t="s">
        <v>355</v>
      </c>
      <c r="AN76" t="s">
        <v>356</v>
      </c>
      <c r="AO76" t="s">
        <v>1510</v>
      </c>
      <c r="AP76" t="s">
        <v>1511</v>
      </c>
      <c r="AQ76" t="s">
        <v>74</v>
      </c>
      <c r="AR76" t="s">
        <v>1512</v>
      </c>
      <c r="AS76" t="s">
        <v>1513</v>
      </c>
      <c r="AT76" t="s">
        <v>213</v>
      </c>
      <c r="AU76">
        <v>2022</v>
      </c>
      <c r="AV76">
        <v>29</v>
      </c>
      <c r="AW76" t="s">
        <v>74</v>
      </c>
      <c r="AX76" t="s">
        <v>74</v>
      </c>
      <c r="AY76" t="s">
        <v>74</v>
      </c>
      <c r="AZ76" t="s">
        <v>74</v>
      </c>
      <c r="BA76" t="s">
        <v>74</v>
      </c>
      <c r="BB76">
        <v>68</v>
      </c>
      <c r="BC76">
        <v>87</v>
      </c>
      <c r="BD76" t="s">
        <v>74</v>
      </c>
      <c r="BE76" t="s">
        <v>1514</v>
      </c>
      <c r="BF76" t="str">
        <f>HYPERLINK("http://dx.doi.org/10.17223/23062061/29/5","http://dx.doi.org/10.17223/23062061/29/5")</f>
        <v>http://dx.doi.org/10.17223/23062061/29/5</v>
      </c>
      <c r="BG76" t="s">
        <v>74</v>
      </c>
      <c r="BH76" t="s">
        <v>74</v>
      </c>
      <c r="BI76">
        <v>20</v>
      </c>
      <c r="BJ76" t="s">
        <v>544</v>
      </c>
      <c r="BK76" t="s">
        <v>262</v>
      </c>
      <c r="BL76" t="s">
        <v>545</v>
      </c>
      <c r="BM76" t="s">
        <v>1515</v>
      </c>
      <c r="BN76" t="s">
        <v>74</v>
      </c>
      <c r="BO76" t="s">
        <v>74</v>
      </c>
      <c r="BP76" t="s">
        <v>74</v>
      </c>
      <c r="BQ76" t="s">
        <v>74</v>
      </c>
      <c r="BR76" t="s">
        <v>101</v>
      </c>
      <c r="BS76" t="s">
        <v>1516</v>
      </c>
      <c r="BT76" t="str">
        <f>HYPERLINK("https%3A%2F%2Fwww.webofscience.com%2Fwos%2Fwoscc%2Ffull-record%2FWOS:000869485300005","View Full Record in Web of Science")</f>
        <v>View Full Record in Web of Science</v>
      </c>
    </row>
    <row r="77" spans="1:72" x14ac:dyDescent="0.25">
      <c r="A77" t="s">
        <v>72</v>
      </c>
      <c r="B77" t="s">
        <v>1517</v>
      </c>
      <c r="C77" t="s">
        <v>74</v>
      </c>
      <c r="D77" t="s">
        <v>74</v>
      </c>
      <c r="E77" t="s">
        <v>74</v>
      </c>
      <c r="F77" t="s">
        <v>1518</v>
      </c>
      <c r="G77" t="s">
        <v>74</v>
      </c>
      <c r="H77" t="s">
        <v>74</v>
      </c>
      <c r="I77" t="s">
        <v>1519</v>
      </c>
      <c r="J77" t="s">
        <v>1503</v>
      </c>
      <c r="K77" t="s">
        <v>74</v>
      </c>
      <c r="L77" t="s">
        <v>74</v>
      </c>
      <c r="M77" t="s">
        <v>347</v>
      </c>
      <c r="N77" t="s">
        <v>79</v>
      </c>
      <c r="O77" t="s">
        <v>74</v>
      </c>
      <c r="P77" t="s">
        <v>74</v>
      </c>
      <c r="Q77" t="s">
        <v>74</v>
      </c>
      <c r="R77" t="s">
        <v>74</v>
      </c>
      <c r="S77" t="s">
        <v>74</v>
      </c>
      <c r="T77" t="s">
        <v>1520</v>
      </c>
      <c r="U77" t="s">
        <v>74</v>
      </c>
      <c r="V77" t="s">
        <v>1521</v>
      </c>
      <c r="W77" t="s">
        <v>1522</v>
      </c>
      <c r="X77" t="s">
        <v>1301</v>
      </c>
      <c r="Y77" t="s">
        <v>1523</v>
      </c>
      <c r="Z77" t="s">
        <v>1524</v>
      </c>
      <c r="AA77" t="s">
        <v>74</v>
      </c>
      <c r="AB77" t="s">
        <v>74</v>
      </c>
      <c r="AC77" t="s">
        <v>74</v>
      </c>
      <c r="AD77" t="s">
        <v>74</v>
      </c>
      <c r="AE77" t="s">
        <v>74</v>
      </c>
      <c r="AF77" t="s">
        <v>74</v>
      </c>
      <c r="AG77">
        <v>12</v>
      </c>
      <c r="AH77">
        <v>0</v>
      </c>
      <c r="AI77">
        <v>0</v>
      </c>
      <c r="AJ77">
        <v>0</v>
      </c>
      <c r="AK77">
        <v>0</v>
      </c>
      <c r="AL77" t="s">
        <v>354</v>
      </c>
      <c r="AM77" t="s">
        <v>355</v>
      </c>
      <c r="AN77" t="s">
        <v>356</v>
      </c>
      <c r="AO77" t="s">
        <v>1510</v>
      </c>
      <c r="AP77" t="s">
        <v>1511</v>
      </c>
      <c r="AQ77" t="s">
        <v>74</v>
      </c>
      <c r="AR77" t="s">
        <v>1512</v>
      </c>
      <c r="AS77" t="s">
        <v>1513</v>
      </c>
      <c r="AT77" t="s">
        <v>213</v>
      </c>
      <c r="AU77">
        <v>2022</v>
      </c>
      <c r="AV77">
        <v>29</v>
      </c>
      <c r="AW77" t="s">
        <v>74</v>
      </c>
      <c r="AX77" t="s">
        <v>74</v>
      </c>
      <c r="AY77" t="s">
        <v>74</v>
      </c>
      <c r="AZ77" t="s">
        <v>74</v>
      </c>
      <c r="BA77" t="s">
        <v>74</v>
      </c>
      <c r="BB77">
        <v>39</v>
      </c>
      <c r="BC77">
        <v>54</v>
      </c>
      <c r="BD77" t="s">
        <v>74</v>
      </c>
      <c r="BE77" t="s">
        <v>1525</v>
      </c>
      <c r="BF77" t="str">
        <f>HYPERLINK("http://dx.doi.org/10.17223/23062061/29/3","http://dx.doi.org/10.17223/23062061/29/3")</f>
        <v>http://dx.doi.org/10.17223/23062061/29/3</v>
      </c>
      <c r="BG77" t="s">
        <v>74</v>
      </c>
      <c r="BH77" t="s">
        <v>74</v>
      </c>
      <c r="BI77">
        <v>16</v>
      </c>
      <c r="BJ77" t="s">
        <v>544</v>
      </c>
      <c r="BK77" t="s">
        <v>262</v>
      </c>
      <c r="BL77" t="s">
        <v>545</v>
      </c>
      <c r="BM77" t="s">
        <v>1515</v>
      </c>
      <c r="BN77" t="s">
        <v>74</v>
      </c>
      <c r="BO77" t="s">
        <v>74</v>
      </c>
      <c r="BP77" t="s">
        <v>74</v>
      </c>
      <c r="BQ77" t="s">
        <v>74</v>
      </c>
      <c r="BR77" t="s">
        <v>101</v>
      </c>
      <c r="BS77" t="s">
        <v>1526</v>
      </c>
      <c r="BT77" t="str">
        <f>HYPERLINK("https%3A%2F%2Fwww.webofscience.com%2Fwos%2Fwoscc%2Ffull-record%2FWOS:000869485300003","View Full Record in Web of Science")</f>
        <v>View Full Record in Web of Science</v>
      </c>
    </row>
    <row r="78" spans="1:72" x14ac:dyDescent="0.25">
      <c r="A78" t="s">
        <v>72</v>
      </c>
      <c r="B78" t="s">
        <v>1527</v>
      </c>
      <c r="C78" t="s">
        <v>74</v>
      </c>
      <c r="D78" t="s">
        <v>74</v>
      </c>
      <c r="E78" t="s">
        <v>74</v>
      </c>
      <c r="F78" t="s">
        <v>1528</v>
      </c>
      <c r="G78" t="s">
        <v>74</v>
      </c>
      <c r="H78" t="s">
        <v>74</v>
      </c>
      <c r="I78" t="s">
        <v>1529</v>
      </c>
      <c r="J78" t="s">
        <v>1530</v>
      </c>
      <c r="K78" t="s">
        <v>74</v>
      </c>
      <c r="L78" t="s">
        <v>74</v>
      </c>
      <c r="M78" t="s">
        <v>78</v>
      </c>
      <c r="N78" t="s">
        <v>79</v>
      </c>
      <c r="O78" t="s">
        <v>74</v>
      </c>
      <c r="P78" t="s">
        <v>74</v>
      </c>
      <c r="Q78" t="s">
        <v>74</v>
      </c>
      <c r="R78" t="s">
        <v>74</v>
      </c>
      <c r="S78" t="s">
        <v>74</v>
      </c>
      <c r="T78" t="s">
        <v>1531</v>
      </c>
      <c r="U78" t="s">
        <v>1532</v>
      </c>
      <c r="V78" t="s">
        <v>1533</v>
      </c>
      <c r="W78" t="s">
        <v>1534</v>
      </c>
      <c r="X78" t="s">
        <v>1535</v>
      </c>
      <c r="Y78" t="s">
        <v>1536</v>
      </c>
      <c r="Z78" t="s">
        <v>1537</v>
      </c>
      <c r="AA78" t="s">
        <v>1538</v>
      </c>
      <c r="AB78" t="s">
        <v>1539</v>
      </c>
      <c r="AC78" t="s">
        <v>1540</v>
      </c>
      <c r="AD78" t="s">
        <v>1541</v>
      </c>
      <c r="AE78" t="s">
        <v>1542</v>
      </c>
      <c r="AF78" t="s">
        <v>74</v>
      </c>
      <c r="AG78">
        <v>29</v>
      </c>
      <c r="AH78">
        <v>4</v>
      </c>
      <c r="AI78">
        <v>4</v>
      </c>
      <c r="AJ78">
        <v>1</v>
      </c>
      <c r="AK78">
        <v>5</v>
      </c>
      <c r="AL78" t="s">
        <v>89</v>
      </c>
      <c r="AM78" t="s">
        <v>90</v>
      </c>
      <c r="AN78" t="s">
        <v>91</v>
      </c>
      <c r="AO78" t="s">
        <v>1543</v>
      </c>
      <c r="AP78" t="s">
        <v>1544</v>
      </c>
      <c r="AQ78" t="s">
        <v>74</v>
      </c>
      <c r="AR78" t="s">
        <v>1545</v>
      </c>
      <c r="AS78" t="s">
        <v>1546</v>
      </c>
      <c r="AT78" t="s">
        <v>213</v>
      </c>
      <c r="AU78">
        <v>2022</v>
      </c>
      <c r="AV78">
        <v>130</v>
      </c>
      <c r="AW78" t="s">
        <v>74</v>
      </c>
      <c r="AX78">
        <v>2</v>
      </c>
      <c r="AY78" t="s">
        <v>74</v>
      </c>
      <c r="AZ78" t="s">
        <v>74</v>
      </c>
      <c r="BA78" t="s">
        <v>74</v>
      </c>
      <c r="BB78" t="s">
        <v>74</v>
      </c>
      <c r="BC78" t="s">
        <v>74</v>
      </c>
      <c r="BD78">
        <v>105308</v>
      </c>
      <c r="BE78" t="s">
        <v>1547</v>
      </c>
      <c r="BF78" t="str">
        <f>HYPERLINK("http://dx.doi.org/10.1016/j.chiabu.2021.105308","http://dx.doi.org/10.1016/j.chiabu.2021.105308")</f>
        <v>http://dx.doi.org/10.1016/j.chiabu.2021.105308</v>
      </c>
      <c r="BG78" t="s">
        <v>74</v>
      </c>
      <c r="BH78" t="s">
        <v>74</v>
      </c>
      <c r="BI78">
        <v>8</v>
      </c>
      <c r="BJ78" t="s">
        <v>1548</v>
      </c>
      <c r="BK78" t="s">
        <v>99</v>
      </c>
      <c r="BL78" t="s">
        <v>1549</v>
      </c>
      <c r="BM78" t="s">
        <v>1550</v>
      </c>
      <c r="BN78">
        <v>34544592</v>
      </c>
      <c r="BO78" t="s">
        <v>1551</v>
      </c>
      <c r="BP78" t="s">
        <v>74</v>
      </c>
      <c r="BQ78" t="s">
        <v>74</v>
      </c>
      <c r="BR78" t="s">
        <v>101</v>
      </c>
      <c r="BS78" t="s">
        <v>1552</v>
      </c>
      <c r="BT78" t="str">
        <f>HYPERLINK("https%3A%2F%2Fwww.webofscience.com%2Fwos%2Fwoscc%2Ffull-record%2FWOS:000819306800014","View Full Record in Web of Science")</f>
        <v>View Full Record in Web of Science</v>
      </c>
    </row>
    <row r="79" spans="1:72" x14ac:dyDescent="0.25">
      <c r="A79" t="s">
        <v>72</v>
      </c>
      <c r="B79" t="s">
        <v>1553</v>
      </c>
      <c r="C79" t="s">
        <v>74</v>
      </c>
      <c r="D79" t="s">
        <v>74</v>
      </c>
      <c r="E79" t="s">
        <v>74</v>
      </c>
      <c r="F79" t="s">
        <v>1554</v>
      </c>
      <c r="G79" t="s">
        <v>74</v>
      </c>
      <c r="H79" t="s">
        <v>74</v>
      </c>
      <c r="I79" t="s">
        <v>1555</v>
      </c>
      <c r="J79" t="s">
        <v>1556</v>
      </c>
      <c r="K79" t="s">
        <v>74</v>
      </c>
      <c r="L79" t="s">
        <v>74</v>
      </c>
      <c r="M79" t="s">
        <v>78</v>
      </c>
      <c r="N79" t="s">
        <v>79</v>
      </c>
      <c r="O79" t="s">
        <v>74</v>
      </c>
      <c r="P79" t="s">
        <v>74</v>
      </c>
      <c r="Q79" t="s">
        <v>74</v>
      </c>
      <c r="R79" t="s">
        <v>74</v>
      </c>
      <c r="S79" t="s">
        <v>74</v>
      </c>
      <c r="T79" t="s">
        <v>1557</v>
      </c>
      <c r="U79" t="s">
        <v>74</v>
      </c>
      <c r="V79" t="s">
        <v>1558</v>
      </c>
      <c r="W79" t="s">
        <v>1559</v>
      </c>
      <c r="X79" t="s">
        <v>1560</v>
      </c>
      <c r="Y79" t="s">
        <v>1561</v>
      </c>
      <c r="Z79" t="s">
        <v>1562</v>
      </c>
      <c r="AA79" t="s">
        <v>1563</v>
      </c>
      <c r="AB79" t="s">
        <v>1564</v>
      </c>
      <c r="AC79" t="s">
        <v>74</v>
      </c>
      <c r="AD79" t="s">
        <v>74</v>
      </c>
      <c r="AE79" t="s">
        <v>74</v>
      </c>
      <c r="AF79" t="s">
        <v>74</v>
      </c>
      <c r="AG79">
        <v>13</v>
      </c>
      <c r="AH79">
        <v>0</v>
      </c>
      <c r="AI79">
        <v>0</v>
      </c>
      <c r="AJ79">
        <v>0</v>
      </c>
      <c r="AK79">
        <v>1</v>
      </c>
      <c r="AL79" t="s">
        <v>231</v>
      </c>
      <c r="AM79" t="s">
        <v>232</v>
      </c>
      <c r="AN79" t="s">
        <v>233</v>
      </c>
      <c r="AO79" t="s">
        <v>1565</v>
      </c>
      <c r="AP79" t="s">
        <v>1566</v>
      </c>
      <c r="AQ79" t="s">
        <v>74</v>
      </c>
      <c r="AR79" t="s">
        <v>1567</v>
      </c>
      <c r="AS79" t="s">
        <v>1568</v>
      </c>
      <c r="AT79" t="s">
        <v>1217</v>
      </c>
      <c r="AU79">
        <v>2022</v>
      </c>
      <c r="AV79">
        <v>74</v>
      </c>
      <c r="AW79">
        <v>4</v>
      </c>
      <c r="AX79" t="s">
        <v>74</v>
      </c>
      <c r="AY79" t="s">
        <v>74</v>
      </c>
      <c r="AZ79" t="s">
        <v>899</v>
      </c>
      <c r="BA79" t="s">
        <v>74</v>
      </c>
      <c r="BB79">
        <v>557</v>
      </c>
      <c r="BC79">
        <v>564</v>
      </c>
      <c r="BD79" t="s">
        <v>74</v>
      </c>
      <c r="BE79" t="s">
        <v>1569</v>
      </c>
      <c r="BF79" t="str">
        <f>HYPERLINK("http://dx.doi.org/10.1007/s11212-022-09481-2","http://dx.doi.org/10.1007/s11212-022-09481-2")</f>
        <v>http://dx.doi.org/10.1007/s11212-022-09481-2</v>
      </c>
      <c r="BG79" t="s">
        <v>74</v>
      </c>
      <c r="BH79" t="s">
        <v>1570</v>
      </c>
      <c r="BI79">
        <v>8</v>
      </c>
      <c r="BJ79" t="s">
        <v>1571</v>
      </c>
      <c r="BK79" t="s">
        <v>1185</v>
      </c>
      <c r="BL79" t="s">
        <v>1572</v>
      </c>
      <c r="BM79" t="s">
        <v>1573</v>
      </c>
      <c r="BN79" t="s">
        <v>74</v>
      </c>
      <c r="BO79" t="s">
        <v>341</v>
      </c>
      <c r="BP79" t="s">
        <v>74</v>
      </c>
      <c r="BQ79" t="s">
        <v>74</v>
      </c>
      <c r="BR79" t="s">
        <v>101</v>
      </c>
      <c r="BS79" t="s">
        <v>1574</v>
      </c>
      <c r="BT79" t="str">
        <f>HYPERLINK("https%3A%2F%2Fwww.webofscience.com%2Fwos%2Fwoscc%2Ffull-record%2FWOS:000825184200001","View Full Record in Web of Science")</f>
        <v>View Full Record in Web of Science</v>
      </c>
    </row>
    <row r="80" spans="1:72" x14ac:dyDescent="0.25">
      <c r="A80" t="s">
        <v>72</v>
      </c>
      <c r="B80" t="s">
        <v>1575</v>
      </c>
      <c r="C80" t="s">
        <v>74</v>
      </c>
      <c r="D80" t="s">
        <v>74</v>
      </c>
      <c r="E80" t="s">
        <v>74</v>
      </c>
      <c r="F80" t="s">
        <v>1576</v>
      </c>
      <c r="G80" t="s">
        <v>74</v>
      </c>
      <c r="H80" t="s">
        <v>74</v>
      </c>
      <c r="I80" t="s">
        <v>1577</v>
      </c>
      <c r="J80" t="s">
        <v>1578</v>
      </c>
      <c r="K80" t="s">
        <v>74</v>
      </c>
      <c r="L80" t="s">
        <v>74</v>
      </c>
      <c r="M80" t="s">
        <v>78</v>
      </c>
      <c r="N80" t="s">
        <v>151</v>
      </c>
      <c r="O80" t="s">
        <v>74</v>
      </c>
      <c r="P80" t="s">
        <v>74</v>
      </c>
      <c r="Q80" t="s">
        <v>74</v>
      </c>
      <c r="R80" t="s">
        <v>74</v>
      </c>
      <c r="S80" t="s">
        <v>74</v>
      </c>
      <c r="T80" t="s">
        <v>1579</v>
      </c>
      <c r="U80" t="s">
        <v>1580</v>
      </c>
      <c r="V80" t="s">
        <v>1581</v>
      </c>
      <c r="W80" t="s">
        <v>1582</v>
      </c>
      <c r="X80" t="s">
        <v>1583</v>
      </c>
      <c r="Y80" t="s">
        <v>1584</v>
      </c>
      <c r="Z80" t="s">
        <v>1585</v>
      </c>
      <c r="AA80" t="s">
        <v>1586</v>
      </c>
      <c r="AB80" t="s">
        <v>1587</v>
      </c>
      <c r="AC80" t="s">
        <v>1588</v>
      </c>
      <c r="AD80" t="s">
        <v>1589</v>
      </c>
      <c r="AE80" t="s">
        <v>1590</v>
      </c>
      <c r="AF80" t="s">
        <v>74</v>
      </c>
      <c r="AG80">
        <v>98</v>
      </c>
      <c r="AH80">
        <v>1</v>
      </c>
      <c r="AI80">
        <v>1</v>
      </c>
      <c r="AJ80">
        <v>8</v>
      </c>
      <c r="AK80">
        <v>20</v>
      </c>
      <c r="AL80" t="s">
        <v>206</v>
      </c>
      <c r="AM80" t="s">
        <v>207</v>
      </c>
      <c r="AN80" t="s">
        <v>208</v>
      </c>
      <c r="AO80" t="s">
        <v>1591</v>
      </c>
      <c r="AP80" t="s">
        <v>1592</v>
      </c>
      <c r="AQ80" t="s">
        <v>74</v>
      </c>
      <c r="AR80" t="s">
        <v>1593</v>
      </c>
      <c r="AS80" t="s">
        <v>1594</v>
      </c>
      <c r="AT80" t="s">
        <v>1595</v>
      </c>
      <c r="AU80">
        <v>2022</v>
      </c>
      <c r="AV80" t="s">
        <v>74</v>
      </c>
      <c r="AW80" t="s">
        <v>74</v>
      </c>
      <c r="AX80" t="s">
        <v>74</v>
      </c>
      <c r="AY80" t="s">
        <v>74</v>
      </c>
      <c r="AZ80" t="s">
        <v>74</v>
      </c>
      <c r="BA80" t="s">
        <v>74</v>
      </c>
      <c r="BB80" t="s">
        <v>74</v>
      </c>
      <c r="BC80" t="s">
        <v>74</v>
      </c>
      <c r="BD80" t="s">
        <v>74</v>
      </c>
      <c r="BE80" t="s">
        <v>1596</v>
      </c>
      <c r="BF80" t="str">
        <f>HYPERLINK("http://dx.doi.org/10.1177/01708406221103965","http://dx.doi.org/10.1177/01708406221103965")</f>
        <v>http://dx.doi.org/10.1177/01708406221103965</v>
      </c>
      <c r="BG80" t="s">
        <v>74</v>
      </c>
      <c r="BH80" t="s">
        <v>1570</v>
      </c>
      <c r="BI80">
        <v>26</v>
      </c>
      <c r="BJ80" t="s">
        <v>1597</v>
      </c>
      <c r="BK80" t="s">
        <v>99</v>
      </c>
      <c r="BL80" t="s">
        <v>644</v>
      </c>
      <c r="BM80" t="s">
        <v>1598</v>
      </c>
      <c r="BN80" t="s">
        <v>74</v>
      </c>
      <c r="BO80" t="s">
        <v>193</v>
      </c>
      <c r="BP80" t="s">
        <v>74</v>
      </c>
      <c r="BQ80" t="s">
        <v>74</v>
      </c>
      <c r="BR80" t="s">
        <v>101</v>
      </c>
      <c r="BS80" t="s">
        <v>1599</v>
      </c>
      <c r="BT80" t="str">
        <f>HYPERLINK("https%3A%2F%2Fwww.webofscience.com%2Fwos%2Fwoscc%2Ffull-record%2FWOS:000825059900001","View Full Record in Web of Science")</f>
        <v>View Full Record in Web of Science</v>
      </c>
    </row>
    <row r="81" spans="1:72" x14ac:dyDescent="0.25">
      <c r="A81" t="s">
        <v>72</v>
      </c>
      <c r="B81" t="s">
        <v>1600</v>
      </c>
      <c r="C81" t="s">
        <v>74</v>
      </c>
      <c r="D81" t="s">
        <v>74</v>
      </c>
      <c r="E81" t="s">
        <v>74</v>
      </c>
      <c r="F81" t="s">
        <v>1601</v>
      </c>
      <c r="G81" t="s">
        <v>74</v>
      </c>
      <c r="H81" t="s">
        <v>74</v>
      </c>
      <c r="I81" t="s">
        <v>1602</v>
      </c>
      <c r="J81" t="s">
        <v>1603</v>
      </c>
      <c r="K81" t="s">
        <v>74</v>
      </c>
      <c r="L81" t="s">
        <v>74</v>
      </c>
      <c r="M81" t="s">
        <v>78</v>
      </c>
      <c r="N81" t="s">
        <v>79</v>
      </c>
      <c r="O81" t="s">
        <v>74</v>
      </c>
      <c r="P81" t="s">
        <v>74</v>
      </c>
      <c r="Q81" t="s">
        <v>74</v>
      </c>
      <c r="R81" t="s">
        <v>74</v>
      </c>
      <c r="S81" t="s">
        <v>74</v>
      </c>
      <c r="T81" t="s">
        <v>1604</v>
      </c>
      <c r="U81" t="s">
        <v>1605</v>
      </c>
      <c r="V81" t="s">
        <v>1606</v>
      </c>
      <c r="W81" t="s">
        <v>1607</v>
      </c>
      <c r="X81" t="s">
        <v>1608</v>
      </c>
      <c r="Y81" t="s">
        <v>1609</v>
      </c>
      <c r="Z81" t="s">
        <v>1610</v>
      </c>
      <c r="AA81" t="s">
        <v>1611</v>
      </c>
      <c r="AB81" t="s">
        <v>74</v>
      </c>
      <c r="AC81" t="s">
        <v>74</v>
      </c>
      <c r="AD81" t="s">
        <v>74</v>
      </c>
      <c r="AE81" t="s">
        <v>74</v>
      </c>
      <c r="AF81" t="s">
        <v>74</v>
      </c>
      <c r="AG81">
        <v>18</v>
      </c>
      <c r="AH81">
        <v>0</v>
      </c>
      <c r="AI81">
        <v>0</v>
      </c>
      <c r="AJ81">
        <v>0</v>
      </c>
      <c r="AK81">
        <v>1</v>
      </c>
      <c r="AL81" t="s">
        <v>1612</v>
      </c>
      <c r="AM81" t="s">
        <v>1613</v>
      </c>
      <c r="AN81" t="s">
        <v>1614</v>
      </c>
      <c r="AO81" t="s">
        <v>1615</v>
      </c>
      <c r="AP81" t="s">
        <v>74</v>
      </c>
      <c r="AQ81" t="s">
        <v>74</v>
      </c>
      <c r="AR81" t="s">
        <v>1616</v>
      </c>
      <c r="AS81" t="s">
        <v>1617</v>
      </c>
      <c r="AT81" t="s">
        <v>1618</v>
      </c>
      <c r="AU81">
        <v>2022</v>
      </c>
      <c r="AV81">
        <v>18</v>
      </c>
      <c r="AW81">
        <v>87</v>
      </c>
      <c r="AX81" t="s">
        <v>74</v>
      </c>
      <c r="AY81" t="s">
        <v>74</v>
      </c>
      <c r="AZ81" t="s">
        <v>74</v>
      </c>
      <c r="BA81" t="s">
        <v>74</v>
      </c>
      <c r="BB81">
        <v>346</v>
      </c>
      <c r="BC81">
        <v>351</v>
      </c>
      <c r="BD81" t="s">
        <v>74</v>
      </c>
      <c r="BE81" t="s">
        <v>74</v>
      </c>
      <c r="BF81" t="s">
        <v>74</v>
      </c>
      <c r="BG81" t="s">
        <v>74</v>
      </c>
      <c r="BH81" t="s">
        <v>74</v>
      </c>
      <c r="BI81">
        <v>6</v>
      </c>
      <c r="BJ81" t="s">
        <v>241</v>
      </c>
      <c r="BK81" t="s">
        <v>262</v>
      </c>
      <c r="BL81" t="s">
        <v>241</v>
      </c>
      <c r="BM81" t="s">
        <v>1619</v>
      </c>
      <c r="BN81" t="s">
        <v>74</v>
      </c>
      <c r="BO81" t="s">
        <v>74</v>
      </c>
      <c r="BP81" t="s">
        <v>74</v>
      </c>
      <c r="BQ81" t="s">
        <v>74</v>
      </c>
      <c r="BR81" t="s">
        <v>101</v>
      </c>
      <c r="BS81" t="s">
        <v>1620</v>
      </c>
      <c r="BT81" t="str">
        <f>HYPERLINK("https%3A%2F%2Fwww.webofscience.com%2Fwos%2Fwoscc%2Ffull-record%2FWOS:000925064500001","View Full Record in Web of Science")</f>
        <v>View Full Record in Web of Science</v>
      </c>
    </row>
    <row r="82" spans="1:72" x14ac:dyDescent="0.25">
      <c r="A82" t="s">
        <v>72</v>
      </c>
      <c r="B82" t="s">
        <v>1621</v>
      </c>
      <c r="C82" t="s">
        <v>74</v>
      </c>
      <c r="D82" t="s">
        <v>74</v>
      </c>
      <c r="E82" t="s">
        <v>74</v>
      </c>
      <c r="F82" t="s">
        <v>1622</v>
      </c>
      <c r="G82" t="s">
        <v>74</v>
      </c>
      <c r="H82" t="s">
        <v>74</v>
      </c>
      <c r="I82" t="s">
        <v>1623</v>
      </c>
      <c r="J82" t="s">
        <v>1624</v>
      </c>
      <c r="K82" t="s">
        <v>74</v>
      </c>
      <c r="L82" t="s">
        <v>74</v>
      </c>
      <c r="M82" t="s">
        <v>78</v>
      </c>
      <c r="N82" t="s">
        <v>79</v>
      </c>
      <c r="O82" t="s">
        <v>74</v>
      </c>
      <c r="P82" t="s">
        <v>74</v>
      </c>
      <c r="Q82" t="s">
        <v>74</v>
      </c>
      <c r="R82" t="s">
        <v>74</v>
      </c>
      <c r="S82" t="s">
        <v>74</v>
      </c>
      <c r="T82" t="s">
        <v>74</v>
      </c>
      <c r="U82" t="s">
        <v>1625</v>
      </c>
      <c r="V82" t="s">
        <v>1626</v>
      </c>
      <c r="W82" t="s">
        <v>1627</v>
      </c>
      <c r="X82" t="s">
        <v>1628</v>
      </c>
      <c r="Y82" t="s">
        <v>1629</v>
      </c>
      <c r="Z82" t="s">
        <v>1630</v>
      </c>
      <c r="AA82" t="s">
        <v>1631</v>
      </c>
      <c r="AB82" t="s">
        <v>1632</v>
      </c>
      <c r="AC82" t="s">
        <v>74</v>
      </c>
      <c r="AD82" t="s">
        <v>74</v>
      </c>
      <c r="AE82" t="s">
        <v>74</v>
      </c>
      <c r="AF82" t="s">
        <v>74</v>
      </c>
      <c r="AG82">
        <v>63</v>
      </c>
      <c r="AH82">
        <v>0</v>
      </c>
      <c r="AI82">
        <v>0</v>
      </c>
      <c r="AJ82">
        <v>0</v>
      </c>
      <c r="AK82">
        <v>0</v>
      </c>
      <c r="AL82" t="s">
        <v>1633</v>
      </c>
      <c r="AM82" t="s">
        <v>1634</v>
      </c>
      <c r="AN82" t="s">
        <v>1635</v>
      </c>
      <c r="AO82" t="s">
        <v>1636</v>
      </c>
      <c r="AP82" t="s">
        <v>1637</v>
      </c>
      <c r="AQ82" t="s">
        <v>74</v>
      </c>
      <c r="AR82" t="s">
        <v>1624</v>
      </c>
      <c r="AS82" t="s">
        <v>1638</v>
      </c>
      <c r="AT82" t="s">
        <v>1639</v>
      </c>
      <c r="AU82">
        <v>2022</v>
      </c>
      <c r="AV82">
        <v>11</v>
      </c>
      <c r="AW82">
        <v>2</v>
      </c>
      <c r="AX82" t="s">
        <v>74</v>
      </c>
      <c r="AY82" t="s">
        <v>74</v>
      </c>
      <c r="AZ82" t="s">
        <v>74</v>
      </c>
      <c r="BA82" t="s">
        <v>74</v>
      </c>
      <c r="BB82">
        <v>235</v>
      </c>
      <c r="BC82">
        <v>252</v>
      </c>
      <c r="BD82" t="s">
        <v>74</v>
      </c>
      <c r="BE82" t="s">
        <v>1640</v>
      </c>
      <c r="BF82" t="str">
        <f>HYPERLINK("http://dx.doi.org/10.1353/reg.2022.0014","http://dx.doi.org/10.1353/reg.2022.0014")</f>
        <v>http://dx.doi.org/10.1353/reg.2022.0014</v>
      </c>
      <c r="BG82" t="s">
        <v>74</v>
      </c>
      <c r="BH82" t="s">
        <v>74</v>
      </c>
      <c r="BI82">
        <v>19</v>
      </c>
      <c r="BJ82" t="s">
        <v>1641</v>
      </c>
      <c r="BK82" t="s">
        <v>262</v>
      </c>
      <c r="BL82" t="s">
        <v>1641</v>
      </c>
      <c r="BM82" t="s">
        <v>1642</v>
      </c>
      <c r="BN82" t="s">
        <v>74</v>
      </c>
      <c r="BO82" t="s">
        <v>74</v>
      </c>
      <c r="BP82" t="s">
        <v>74</v>
      </c>
      <c r="BQ82" t="s">
        <v>74</v>
      </c>
      <c r="BR82" t="s">
        <v>101</v>
      </c>
      <c r="BS82" t="s">
        <v>1643</v>
      </c>
      <c r="BT82" t="str">
        <f>HYPERLINK("https%3A%2F%2Fwww.webofscience.com%2Fwos%2Fwoscc%2Ffull-record%2FWOS:000996070600006","View Full Record in Web of Science")</f>
        <v>View Full Record in Web of Science</v>
      </c>
    </row>
    <row r="83" spans="1:72" x14ac:dyDescent="0.25">
      <c r="A83" t="s">
        <v>72</v>
      </c>
      <c r="B83" t="s">
        <v>1644</v>
      </c>
      <c r="C83" t="s">
        <v>74</v>
      </c>
      <c r="D83" t="s">
        <v>74</v>
      </c>
      <c r="E83" t="s">
        <v>74</v>
      </c>
      <c r="F83" t="s">
        <v>1645</v>
      </c>
      <c r="G83" t="s">
        <v>74</v>
      </c>
      <c r="H83" t="s">
        <v>74</v>
      </c>
      <c r="I83" t="s">
        <v>1646</v>
      </c>
      <c r="J83" t="s">
        <v>1647</v>
      </c>
      <c r="K83" t="s">
        <v>74</v>
      </c>
      <c r="L83" t="s">
        <v>74</v>
      </c>
      <c r="M83" t="s">
        <v>78</v>
      </c>
      <c r="N83" t="s">
        <v>151</v>
      </c>
      <c r="O83" t="s">
        <v>74</v>
      </c>
      <c r="P83" t="s">
        <v>74</v>
      </c>
      <c r="Q83" t="s">
        <v>74</v>
      </c>
      <c r="R83" t="s">
        <v>74</v>
      </c>
      <c r="S83" t="s">
        <v>74</v>
      </c>
      <c r="T83" t="s">
        <v>74</v>
      </c>
      <c r="U83" t="s">
        <v>1648</v>
      </c>
      <c r="V83" t="s">
        <v>1649</v>
      </c>
      <c r="W83" t="s">
        <v>1650</v>
      </c>
      <c r="X83" t="s">
        <v>1651</v>
      </c>
      <c r="Y83" t="s">
        <v>1652</v>
      </c>
      <c r="Z83" t="s">
        <v>74</v>
      </c>
      <c r="AA83" t="s">
        <v>74</v>
      </c>
      <c r="AB83" t="s">
        <v>1653</v>
      </c>
      <c r="AC83" t="s">
        <v>1654</v>
      </c>
      <c r="AD83" t="s">
        <v>1655</v>
      </c>
      <c r="AE83" t="s">
        <v>1656</v>
      </c>
      <c r="AF83" t="s">
        <v>74</v>
      </c>
      <c r="AG83">
        <v>78</v>
      </c>
      <c r="AH83">
        <v>0</v>
      </c>
      <c r="AI83">
        <v>0</v>
      </c>
      <c r="AJ83">
        <v>0</v>
      </c>
      <c r="AK83">
        <v>0</v>
      </c>
      <c r="AL83" t="s">
        <v>158</v>
      </c>
      <c r="AM83" t="s">
        <v>159</v>
      </c>
      <c r="AN83" t="s">
        <v>160</v>
      </c>
      <c r="AO83" t="s">
        <v>1657</v>
      </c>
      <c r="AP83" t="s">
        <v>1658</v>
      </c>
      <c r="AQ83" t="s">
        <v>74</v>
      </c>
      <c r="AR83" t="s">
        <v>1659</v>
      </c>
      <c r="AS83" t="s">
        <v>1660</v>
      </c>
      <c r="AT83" t="s">
        <v>1661</v>
      </c>
      <c r="AU83">
        <v>2022</v>
      </c>
      <c r="AV83" t="s">
        <v>74</v>
      </c>
      <c r="AW83" t="s">
        <v>74</v>
      </c>
      <c r="AX83" t="s">
        <v>74</v>
      </c>
      <c r="AY83" t="s">
        <v>74</v>
      </c>
      <c r="AZ83" t="s">
        <v>74</v>
      </c>
      <c r="BA83" t="s">
        <v>74</v>
      </c>
      <c r="BB83" t="s">
        <v>74</v>
      </c>
      <c r="BC83" t="s">
        <v>74</v>
      </c>
      <c r="BD83" t="s">
        <v>74</v>
      </c>
      <c r="BE83" t="s">
        <v>1662</v>
      </c>
      <c r="BF83" t="str">
        <f>HYPERLINK("http://dx.doi.org/10.1111/1468-0424.12613","http://dx.doi.org/10.1111/1468-0424.12613")</f>
        <v>http://dx.doi.org/10.1111/1468-0424.12613</v>
      </c>
      <c r="BG83" t="s">
        <v>74</v>
      </c>
      <c r="BH83" t="s">
        <v>1663</v>
      </c>
      <c r="BI83">
        <v>21</v>
      </c>
      <c r="BJ83" t="s">
        <v>1664</v>
      </c>
      <c r="BK83" t="s">
        <v>1185</v>
      </c>
      <c r="BL83" t="s">
        <v>1664</v>
      </c>
      <c r="BM83" t="s">
        <v>1665</v>
      </c>
      <c r="BN83" t="s">
        <v>74</v>
      </c>
      <c r="BO83" t="s">
        <v>1666</v>
      </c>
      <c r="BP83" t="s">
        <v>74</v>
      </c>
      <c r="BQ83" t="s">
        <v>74</v>
      </c>
      <c r="BR83" t="s">
        <v>101</v>
      </c>
      <c r="BS83" t="s">
        <v>1667</v>
      </c>
      <c r="BT83" t="str">
        <f>HYPERLINK("https%3A%2F%2Fwww.webofscience.com%2Fwos%2Fwoscc%2Ffull-record%2FWOS:000814727400001","View Full Record in Web of Science")</f>
        <v>View Full Record in Web of Science</v>
      </c>
    </row>
    <row r="84" spans="1:72" x14ac:dyDescent="0.25">
      <c r="A84" t="s">
        <v>72</v>
      </c>
      <c r="B84" t="s">
        <v>1668</v>
      </c>
      <c r="C84" t="s">
        <v>74</v>
      </c>
      <c r="D84" t="s">
        <v>74</v>
      </c>
      <c r="E84" t="s">
        <v>74</v>
      </c>
      <c r="F84" t="s">
        <v>1669</v>
      </c>
      <c r="G84" t="s">
        <v>74</v>
      </c>
      <c r="H84" t="s">
        <v>74</v>
      </c>
      <c r="I84" t="s">
        <v>1670</v>
      </c>
      <c r="J84" t="s">
        <v>174</v>
      </c>
      <c r="K84" t="s">
        <v>74</v>
      </c>
      <c r="L84" t="s">
        <v>74</v>
      </c>
      <c r="M84" t="s">
        <v>78</v>
      </c>
      <c r="N84" t="s">
        <v>79</v>
      </c>
      <c r="O84" t="s">
        <v>74</v>
      </c>
      <c r="P84" t="s">
        <v>74</v>
      </c>
      <c r="Q84" t="s">
        <v>74</v>
      </c>
      <c r="R84" t="s">
        <v>74</v>
      </c>
      <c r="S84" t="s">
        <v>74</v>
      </c>
      <c r="T84" t="s">
        <v>1671</v>
      </c>
      <c r="U84" t="s">
        <v>74</v>
      </c>
      <c r="V84" t="s">
        <v>1672</v>
      </c>
      <c r="W84" t="s">
        <v>1673</v>
      </c>
      <c r="X84" t="s">
        <v>1674</v>
      </c>
      <c r="Y84" t="s">
        <v>1675</v>
      </c>
      <c r="Z84" t="s">
        <v>1676</v>
      </c>
      <c r="AA84" t="s">
        <v>74</v>
      </c>
      <c r="AB84" t="s">
        <v>1677</v>
      </c>
      <c r="AC84" t="s">
        <v>74</v>
      </c>
      <c r="AD84" t="s">
        <v>74</v>
      </c>
      <c r="AE84" t="s">
        <v>74</v>
      </c>
      <c r="AF84" t="s">
        <v>74</v>
      </c>
      <c r="AG84">
        <v>17</v>
      </c>
      <c r="AH84">
        <v>0</v>
      </c>
      <c r="AI84">
        <v>0</v>
      </c>
      <c r="AJ84">
        <v>4</v>
      </c>
      <c r="AK84">
        <v>9</v>
      </c>
      <c r="AL84" t="s">
        <v>181</v>
      </c>
      <c r="AM84" t="s">
        <v>90</v>
      </c>
      <c r="AN84" t="s">
        <v>182</v>
      </c>
      <c r="AO84" t="s">
        <v>183</v>
      </c>
      <c r="AP84" t="s">
        <v>184</v>
      </c>
      <c r="AQ84" t="s">
        <v>74</v>
      </c>
      <c r="AR84" t="s">
        <v>185</v>
      </c>
      <c r="AS84" t="s">
        <v>186</v>
      </c>
      <c r="AT84" t="s">
        <v>1678</v>
      </c>
      <c r="AU84">
        <v>2022</v>
      </c>
      <c r="AV84">
        <v>56</v>
      </c>
      <c r="AW84">
        <v>2</v>
      </c>
      <c r="AX84" t="s">
        <v>74</v>
      </c>
      <c r="AY84" t="s">
        <v>74</v>
      </c>
      <c r="AZ84" t="s">
        <v>74</v>
      </c>
      <c r="BA84" t="s">
        <v>74</v>
      </c>
      <c r="BB84">
        <v>329</v>
      </c>
      <c r="BC84">
        <v>341</v>
      </c>
      <c r="BD84" t="s">
        <v>74</v>
      </c>
      <c r="BE84" t="s">
        <v>1679</v>
      </c>
      <c r="BF84" t="str">
        <f>HYPERLINK("http://dx.doi.org/10.1111/1467-9752.12663","http://dx.doi.org/10.1111/1467-9752.12663")</f>
        <v>http://dx.doi.org/10.1111/1467-9752.12663</v>
      </c>
      <c r="BG84" t="s">
        <v>74</v>
      </c>
      <c r="BH84" t="s">
        <v>1663</v>
      </c>
      <c r="BI84">
        <v>13</v>
      </c>
      <c r="BJ84" t="s">
        <v>190</v>
      </c>
      <c r="BK84" t="s">
        <v>99</v>
      </c>
      <c r="BL84" t="s">
        <v>191</v>
      </c>
      <c r="BM84" t="s">
        <v>1680</v>
      </c>
      <c r="BN84" t="s">
        <v>74</v>
      </c>
      <c r="BO84" t="s">
        <v>1666</v>
      </c>
      <c r="BP84" t="s">
        <v>74</v>
      </c>
      <c r="BQ84" t="s">
        <v>74</v>
      </c>
      <c r="BR84" t="s">
        <v>101</v>
      </c>
      <c r="BS84" t="s">
        <v>1681</v>
      </c>
      <c r="BT84" t="str">
        <f>HYPERLINK("https%3A%2F%2Fwww.webofscience.com%2Fwos%2Fwoscc%2Ffull-record%2FWOS:000811077000001","View Full Record in Web of Science")</f>
        <v>View Full Record in Web of Science</v>
      </c>
    </row>
    <row r="85" spans="1:72" x14ac:dyDescent="0.25">
      <c r="A85" t="s">
        <v>72</v>
      </c>
      <c r="B85" t="s">
        <v>1682</v>
      </c>
      <c r="C85" t="s">
        <v>74</v>
      </c>
      <c r="D85" t="s">
        <v>74</v>
      </c>
      <c r="E85" t="s">
        <v>74</v>
      </c>
      <c r="F85" t="s">
        <v>1683</v>
      </c>
      <c r="G85" t="s">
        <v>74</v>
      </c>
      <c r="H85" t="s">
        <v>74</v>
      </c>
      <c r="I85" t="s">
        <v>1684</v>
      </c>
      <c r="J85" t="s">
        <v>285</v>
      </c>
      <c r="K85" t="s">
        <v>74</v>
      </c>
      <c r="L85" t="s">
        <v>74</v>
      </c>
      <c r="M85" t="s">
        <v>347</v>
      </c>
      <c r="N85" t="s">
        <v>79</v>
      </c>
      <c r="O85" t="s">
        <v>74</v>
      </c>
      <c r="P85" t="s">
        <v>74</v>
      </c>
      <c r="Q85" t="s">
        <v>74</v>
      </c>
      <c r="R85" t="s">
        <v>74</v>
      </c>
      <c r="S85" t="s">
        <v>74</v>
      </c>
      <c r="T85" t="s">
        <v>1685</v>
      </c>
      <c r="U85" t="s">
        <v>74</v>
      </c>
      <c r="V85" t="s">
        <v>1686</v>
      </c>
      <c r="W85" t="s">
        <v>1687</v>
      </c>
      <c r="X85" t="s">
        <v>74</v>
      </c>
      <c r="Y85" t="s">
        <v>1688</v>
      </c>
      <c r="Z85" t="s">
        <v>1689</v>
      </c>
      <c r="AA85" t="s">
        <v>1690</v>
      </c>
      <c r="AB85" t="s">
        <v>1691</v>
      </c>
      <c r="AC85" t="s">
        <v>74</v>
      </c>
      <c r="AD85" t="s">
        <v>74</v>
      </c>
      <c r="AE85" t="s">
        <v>74</v>
      </c>
      <c r="AF85" t="s">
        <v>74</v>
      </c>
      <c r="AG85">
        <v>23</v>
      </c>
      <c r="AH85">
        <v>1</v>
      </c>
      <c r="AI85">
        <v>1</v>
      </c>
      <c r="AJ85">
        <v>0</v>
      </c>
      <c r="AK85">
        <v>0</v>
      </c>
      <c r="AL85" t="s">
        <v>1692</v>
      </c>
      <c r="AM85" t="s">
        <v>1693</v>
      </c>
      <c r="AN85" t="s">
        <v>1694</v>
      </c>
      <c r="AO85" t="s">
        <v>296</v>
      </c>
      <c r="AP85" t="s">
        <v>297</v>
      </c>
      <c r="AQ85" t="s">
        <v>74</v>
      </c>
      <c r="AR85" t="s">
        <v>285</v>
      </c>
      <c r="AS85" t="s">
        <v>298</v>
      </c>
      <c r="AT85" t="s">
        <v>1695</v>
      </c>
      <c r="AU85">
        <v>2022</v>
      </c>
      <c r="AV85">
        <v>17</v>
      </c>
      <c r="AW85">
        <v>2</v>
      </c>
      <c r="AX85" t="s">
        <v>74</v>
      </c>
      <c r="AY85" t="s">
        <v>74</v>
      </c>
      <c r="AZ85" t="s">
        <v>74</v>
      </c>
      <c r="BA85" t="s">
        <v>74</v>
      </c>
      <c r="BB85">
        <v>729</v>
      </c>
      <c r="BC85">
        <v>738</v>
      </c>
      <c r="BD85" t="s">
        <v>74</v>
      </c>
      <c r="BE85" t="s">
        <v>1696</v>
      </c>
      <c r="BF85" t="str">
        <f>HYPERLINK("http://dx.doi.org/10.13187/bg.2022.2.729","http://dx.doi.org/10.13187/bg.2022.2.729")</f>
        <v>http://dx.doi.org/10.13187/bg.2022.2.729</v>
      </c>
      <c r="BG85" t="s">
        <v>74</v>
      </c>
      <c r="BH85" t="s">
        <v>74</v>
      </c>
      <c r="BI85">
        <v>10</v>
      </c>
      <c r="BJ85" t="s">
        <v>301</v>
      </c>
      <c r="BK85" t="s">
        <v>262</v>
      </c>
      <c r="BL85" t="s">
        <v>301</v>
      </c>
      <c r="BM85" t="s">
        <v>1697</v>
      </c>
      <c r="BN85" t="s">
        <v>74</v>
      </c>
      <c r="BO85" t="s">
        <v>128</v>
      </c>
      <c r="BP85" t="s">
        <v>74</v>
      </c>
      <c r="BQ85" t="s">
        <v>74</v>
      </c>
      <c r="BR85" t="s">
        <v>101</v>
      </c>
      <c r="BS85" t="s">
        <v>1698</v>
      </c>
      <c r="BT85" t="str">
        <f>HYPERLINK("https%3A%2F%2Fwww.webofscience.com%2Fwos%2Fwoscc%2Ffull-record%2FWOS:000809491500016","View Full Record in Web of Science")</f>
        <v>View Full Record in Web of Science</v>
      </c>
    </row>
    <row r="86" spans="1:72" x14ac:dyDescent="0.25">
      <c r="A86" t="s">
        <v>72</v>
      </c>
      <c r="B86" t="s">
        <v>1699</v>
      </c>
      <c r="C86" t="s">
        <v>74</v>
      </c>
      <c r="D86" t="s">
        <v>74</v>
      </c>
      <c r="E86" t="s">
        <v>74</v>
      </c>
      <c r="F86" t="s">
        <v>1700</v>
      </c>
      <c r="G86" t="s">
        <v>74</v>
      </c>
      <c r="H86" t="s">
        <v>74</v>
      </c>
      <c r="I86" t="s">
        <v>1701</v>
      </c>
      <c r="J86" t="s">
        <v>494</v>
      </c>
      <c r="K86" t="s">
        <v>74</v>
      </c>
      <c r="L86" t="s">
        <v>74</v>
      </c>
      <c r="M86" t="s">
        <v>347</v>
      </c>
      <c r="N86" t="s">
        <v>79</v>
      </c>
      <c r="O86" t="s">
        <v>74</v>
      </c>
      <c r="P86" t="s">
        <v>74</v>
      </c>
      <c r="Q86" t="s">
        <v>74</v>
      </c>
      <c r="R86" t="s">
        <v>74</v>
      </c>
      <c r="S86" t="s">
        <v>74</v>
      </c>
      <c r="T86" t="s">
        <v>1702</v>
      </c>
      <c r="U86" t="s">
        <v>74</v>
      </c>
      <c r="V86" t="s">
        <v>1703</v>
      </c>
      <c r="W86" t="s">
        <v>1704</v>
      </c>
      <c r="X86" t="s">
        <v>1705</v>
      </c>
      <c r="Y86" t="s">
        <v>1706</v>
      </c>
      <c r="Z86" t="s">
        <v>1707</v>
      </c>
      <c r="AA86" t="s">
        <v>1708</v>
      </c>
      <c r="AB86" t="s">
        <v>1709</v>
      </c>
      <c r="AC86" t="s">
        <v>74</v>
      </c>
      <c r="AD86" t="s">
        <v>74</v>
      </c>
      <c r="AE86" t="s">
        <v>74</v>
      </c>
      <c r="AF86" t="s">
        <v>74</v>
      </c>
      <c r="AG86">
        <v>32</v>
      </c>
      <c r="AH86">
        <v>0</v>
      </c>
      <c r="AI86">
        <v>0</v>
      </c>
      <c r="AJ86">
        <v>0</v>
      </c>
      <c r="AK86">
        <v>0</v>
      </c>
      <c r="AL86" t="s">
        <v>354</v>
      </c>
      <c r="AM86" t="s">
        <v>355</v>
      </c>
      <c r="AN86" t="s">
        <v>356</v>
      </c>
      <c r="AO86" t="s">
        <v>504</v>
      </c>
      <c r="AP86" t="s">
        <v>505</v>
      </c>
      <c r="AQ86" t="s">
        <v>74</v>
      </c>
      <c r="AR86" t="s">
        <v>506</v>
      </c>
      <c r="AS86" t="s">
        <v>507</v>
      </c>
      <c r="AT86" t="s">
        <v>299</v>
      </c>
      <c r="AU86">
        <v>2022</v>
      </c>
      <c r="AV86" t="s">
        <v>74</v>
      </c>
      <c r="AW86">
        <v>479</v>
      </c>
      <c r="AX86" t="s">
        <v>74</v>
      </c>
      <c r="AY86" t="s">
        <v>74</v>
      </c>
      <c r="AZ86" t="s">
        <v>74</v>
      </c>
      <c r="BA86" t="s">
        <v>74</v>
      </c>
      <c r="BB86">
        <v>100</v>
      </c>
      <c r="BC86">
        <v>109</v>
      </c>
      <c r="BD86" t="s">
        <v>74</v>
      </c>
      <c r="BE86" t="s">
        <v>1710</v>
      </c>
      <c r="BF86" t="str">
        <f>HYPERLINK("http://dx.doi.org/10.17223/15617793/479/11","http://dx.doi.org/10.17223/15617793/479/11")</f>
        <v>http://dx.doi.org/10.17223/15617793/479/11</v>
      </c>
      <c r="BG86" t="s">
        <v>74</v>
      </c>
      <c r="BH86" t="s">
        <v>74</v>
      </c>
      <c r="BI86">
        <v>10</v>
      </c>
      <c r="BJ86" t="s">
        <v>510</v>
      </c>
      <c r="BK86" t="s">
        <v>262</v>
      </c>
      <c r="BL86" t="s">
        <v>511</v>
      </c>
      <c r="BM86" t="s">
        <v>1711</v>
      </c>
      <c r="BN86" t="s">
        <v>74</v>
      </c>
      <c r="BO86" t="s">
        <v>74</v>
      </c>
      <c r="BP86" t="s">
        <v>74</v>
      </c>
      <c r="BQ86" t="s">
        <v>74</v>
      </c>
      <c r="BR86" t="s">
        <v>101</v>
      </c>
      <c r="BS86" t="s">
        <v>1712</v>
      </c>
      <c r="BT86" t="str">
        <f>HYPERLINK("https%3A%2F%2Fwww.webofscience.com%2Fwos%2Fwoscc%2Ffull-record%2FWOS:000893186500011","View Full Record in Web of Science")</f>
        <v>View Full Record in Web of Science</v>
      </c>
    </row>
    <row r="87" spans="1:72" x14ac:dyDescent="0.25">
      <c r="A87" t="s">
        <v>72</v>
      </c>
      <c r="B87" t="s">
        <v>1713</v>
      </c>
      <c r="C87" t="s">
        <v>74</v>
      </c>
      <c r="D87" t="s">
        <v>74</v>
      </c>
      <c r="E87" t="s">
        <v>74</v>
      </c>
      <c r="F87" t="s">
        <v>1714</v>
      </c>
      <c r="G87" t="s">
        <v>74</v>
      </c>
      <c r="H87" t="s">
        <v>74</v>
      </c>
      <c r="I87" t="s">
        <v>1715</v>
      </c>
      <c r="J87" t="s">
        <v>1716</v>
      </c>
      <c r="K87" t="s">
        <v>74</v>
      </c>
      <c r="L87" t="s">
        <v>74</v>
      </c>
      <c r="M87" t="s">
        <v>78</v>
      </c>
      <c r="N87" t="s">
        <v>79</v>
      </c>
      <c r="O87" t="s">
        <v>74</v>
      </c>
      <c r="P87" t="s">
        <v>74</v>
      </c>
      <c r="Q87" t="s">
        <v>74</v>
      </c>
      <c r="R87" t="s">
        <v>74</v>
      </c>
      <c r="S87" t="s">
        <v>74</v>
      </c>
      <c r="T87" t="s">
        <v>1717</v>
      </c>
      <c r="U87" t="s">
        <v>1718</v>
      </c>
      <c r="V87" t="s">
        <v>1719</v>
      </c>
      <c r="W87" t="s">
        <v>1720</v>
      </c>
      <c r="X87" t="s">
        <v>1721</v>
      </c>
      <c r="Y87" t="s">
        <v>1722</v>
      </c>
      <c r="Z87" t="s">
        <v>1723</v>
      </c>
      <c r="AA87" t="s">
        <v>1724</v>
      </c>
      <c r="AB87" t="s">
        <v>1725</v>
      </c>
      <c r="AC87" t="s">
        <v>74</v>
      </c>
      <c r="AD87" t="s">
        <v>74</v>
      </c>
      <c r="AE87" t="s">
        <v>74</v>
      </c>
      <c r="AF87" t="s">
        <v>74</v>
      </c>
      <c r="AG87">
        <v>76</v>
      </c>
      <c r="AH87">
        <v>4</v>
      </c>
      <c r="AI87">
        <v>4</v>
      </c>
      <c r="AJ87">
        <v>4</v>
      </c>
      <c r="AK87">
        <v>15</v>
      </c>
      <c r="AL87" t="s">
        <v>1396</v>
      </c>
      <c r="AM87" t="s">
        <v>1342</v>
      </c>
      <c r="AN87" t="s">
        <v>1397</v>
      </c>
      <c r="AO87" t="s">
        <v>1726</v>
      </c>
      <c r="AP87" t="s">
        <v>1727</v>
      </c>
      <c r="AQ87" t="s">
        <v>74</v>
      </c>
      <c r="AR87" t="s">
        <v>1728</v>
      </c>
      <c r="AS87" t="s">
        <v>1729</v>
      </c>
      <c r="AT87" t="s">
        <v>299</v>
      </c>
      <c r="AU87">
        <v>2022</v>
      </c>
      <c r="AV87">
        <v>28</v>
      </c>
      <c r="AW87" t="s">
        <v>74</v>
      </c>
      <c r="AX87" t="s">
        <v>74</v>
      </c>
      <c r="AY87" t="s">
        <v>74</v>
      </c>
      <c r="AZ87" t="s">
        <v>74</v>
      </c>
      <c r="BA87" t="s">
        <v>74</v>
      </c>
      <c r="BB87" t="s">
        <v>74</v>
      </c>
      <c r="BC87" t="s">
        <v>74</v>
      </c>
      <c r="BD87">
        <v>100531</v>
      </c>
      <c r="BE87" t="s">
        <v>1730</v>
      </c>
      <c r="BF87" t="str">
        <f>HYPERLINK("http://dx.doi.org/10.1016/j.ijgfs.2022.100531","http://dx.doi.org/10.1016/j.ijgfs.2022.100531")</f>
        <v>http://dx.doi.org/10.1016/j.ijgfs.2022.100531</v>
      </c>
      <c r="BG87" t="s">
        <v>74</v>
      </c>
      <c r="BH87" t="s">
        <v>1731</v>
      </c>
      <c r="BI87">
        <v>10</v>
      </c>
      <c r="BJ87" t="s">
        <v>1732</v>
      </c>
      <c r="BK87" t="s">
        <v>1733</v>
      </c>
      <c r="BL87" t="s">
        <v>1732</v>
      </c>
      <c r="BM87" t="s">
        <v>1734</v>
      </c>
      <c r="BN87" t="s">
        <v>74</v>
      </c>
      <c r="BO87" t="s">
        <v>74</v>
      </c>
      <c r="BP87" t="s">
        <v>74</v>
      </c>
      <c r="BQ87" t="s">
        <v>74</v>
      </c>
      <c r="BR87" t="s">
        <v>101</v>
      </c>
      <c r="BS87" t="s">
        <v>1735</v>
      </c>
      <c r="BT87" t="str">
        <f>HYPERLINK("https%3A%2F%2Fwww.webofscience.com%2Fwos%2Fwoscc%2Ffull-record%2FWOS:000797250300001","View Full Record in Web of Science")</f>
        <v>View Full Record in Web of Science</v>
      </c>
    </row>
    <row r="88" spans="1:72" x14ac:dyDescent="0.25">
      <c r="A88" t="s">
        <v>72</v>
      </c>
      <c r="B88" t="s">
        <v>1736</v>
      </c>
      <c r="C88" t="s">
        <v>74</v>
      </c>
      <c r="D88" t="s">
        <v>74</v>
      </c>
      <c r="E88" t="s">
        <v>74</v>
      </c>
      <c r="F88" t="s">
        <v>1737</v>
      </c>
      <c r="G88" t="s">
        <v>74</v>
      </c>
      <c r="H88" t="s">
        <v>74</v>
      </c>
      <c r="I88" t="s">
        <v>1738</v>
      </c>
      <c r="J88" t="s">
        <v>494</v>
      </c>
      <c r="K88" t="s">
        <v>74</v>
      </c>
      <c r="L88" t="s">
        <v>74</v>
      </c>
      <c r="M88" t="s">
        <v>347</v>
      </c>
      <c r="N88" t="s">
        <v>79</v>
      </c>
      <c r="O88" t="s">
        <v>74</v>
      </c>
      <c r="P88" t="s">
        <v>74</v>
      </c>
      <c r="Q88" t="s">
        <v>74</v>
      </c>
      <c r="R88" t="s">
        <v>74</v>
      </c>
      <c r="S88" t="s">
        <v>74</v>
      </c>
      <c r="T88" t="s">
        <v>1739</v>
      </c>
      <c r="U88" t="s">
        <v>1740</v>
      </c>
      <c r="V88" t="s">
        <v>1741</v>
      </c>
      <c r="W88" t="s">
        <v>1742</v>
      </c>
      <c r="X88" t="s">
        <v>227</v>
      </c>
      <c r="Y88" t="s">
        <v>1743</v>
      </c>
      <c r="Z88" t="s">
        <v>1744</v>
      </c>
      <c r="AA88" t="s">
        <v>74</v>
      </c>
      <c r="AB88" t="s">
        <v>74</v>
      </c>
      <c r="AC88" t="s">
        <v>1745</v>
      </c>
      <c r="AD88" t="s">
        <v>1746</v>
      </c>
      <c r="AE88" t="s">
        <v>1747</v>
      </c>
      <c r="AF88" t="s">
        <v>74</v>
      </c>
      <c r="AG88">
        <v>29</v>
      </c>
      <c r="AH88">
        <v>0</v>
      </c>
      <c r="AI88">
        <v>0</v>
      </c>
      <c r="AJ88">
        <v>0</v>
      </c>
      <c r="AK88">
        <v>0</v>
      </c>
      <c r="AL88" t="s">
        <v>354</v>
      </c>
      <c r="AM88" t="s">
        <v>355</v>
      </c>
      <c r="AN88" t="s">
        <v>356</v>
      </c>
      <c r="AO88" t="s">
        <v>504</v>
      </c>
      <c r="AP88" t="s">
        <v>505</v>
      </c>
      <c r="AQ88" t="s">
        <v>74</v>
      </c>
      <c r="AR88" t="s">
        <v>506</v>
      </c>
      <c r="AS88" t="s">
        <v>507</v>
      </c>
      <c r="AT88" t="s">
        <v>1678</v>
      </c>
      <c r="AU88">
        <v>2022</v>
      </c>
      <c r="AV88" t="s">
        <v>74</v>
      </c>
      <c r="AW88">
        <v>477</v>
      </c>
      <c r="AX88" t="s">
        <v>74</v>
      </c>
      <c r="AY88" t="s">
        <v>74</v>
      </c>
      <c r="AZ88" t="s">
        <v>74</v>
      </c>
      <c r="BA88" t="s">
        <v>74</v>
      </c>
      <c r="BB88">
        <v>95</v>
      </c>
      <c r="BC88">
        <v>104</v>
      </c>
      <c r="BD88" t="s">
        <v>74</v>
      </c>
      <c r="BE88" t="s">
        <v>1748</v>
      </c>
      <c r="BF88" t="str">
        <f>HYPERLINK("http://dx.doi.org/10.17223/15617793/477/10","http://dx.doi.org/10.17223/15617793/477/10")</f>
        <v>http://dx.doi.org/10.17223/15617793/477/10</v>
      </c>
      <c r="BG88" t="s">
        <v>74</v>
      </c>
      <c r="BH88" t="s">
        <v>74</v>
      </c>
      <c r="BI88">
        <v>10</v>
      </c>
      <c r="BJ88" t="s">
        <v>510</v>
      </c>
      <c r="BK88" t="s">
        <v>262</v>
      </c>
      <c r="BL88" t="s">
        <v>511</v>
      </c>
      <c r="BM88" t="s">
        <v>1749</v>
      </c>
      <c r="BN88" t="s">
        <v>74</v>
      </c>
      <c r="BO88" t="s">
        <v>74</v>
      </c>
      <c r="BP88" t="s">
        <v>74</v>
      </c>
      <c r="BQ88" t="s">
        <v>74</v>
      </c>
      <c r="BR88" t="s">
        <v>101</v>
      </c>
      <c r="BS88" t="s">
        <v>1750</v>
      </c>
      <c r="BT88" t="str">
        <f>HYPERLINK("https%3A%2F%2Fwww.webofscience.com%2Fwos%2Fwoscc%2Ffull-record%2FWOS:000868947700010","View Full Record in Web of Science")</f>
        <v>View Full Record in Web of Science</v>
      </c>
    </row>
    <row r="89" spans="1:72" x14ac:dyDescent="0.25">
      <c r="A89" t="s">
        <v>72</v>
      </c>
      <c r="B89" t="s">
        <v>1751</v>
      </c>
      <c r="C89" t="s">
        <v>74</v>
      </c>
      <c r="D89" t="s">
        <v>74</v>
      </c>
      <c r="E89" t="s">
        <v>74</v>
      </c>
      <c r="F89" t="s">
        <v>1752</v>
      </c>
      <c r="G89" t="s">
        <v>74</v>
      </c>
      <c r="H89" t="s">
        <v>74</v>
      </c>
      <c r="I89" t="s">
        <v>1753</v>
      </c>
      <c r="J89" t="s">
        <v>1754</v>
      </c>
      <c r="K89" t="s">
        <v>74</v>
      </c>
      <c r="L89" t="s">
        <v>74</v>
      </c>
      <c r="M89" t="s">
        <v>78</v>
      </c>
      <c r="N89" t="s">
        <v>79</v>
      </c>
      <c r="O89" t="s">
        <v>74</v>
      </c>
      <c r="P89" t="s">
        <v>74</v>
      </c>
      <c r="Q89" t="s">
        <v>74</v>
      </c>
      <c r="R89" t="s">
        <v>74</v>
      </c>
      <c r="S89" t="s">
        <v>74</v>
      </c>
      <c r="T89" t="s">
        <v>1755</v>
      </c>
      <c r="U89" t="s">
        <v>1756</v>
      </c>
      <c r="V89" t="s">
        <v>1757</v>
      </c>
      <c r="W89" t="s">
        <v>1758</v>
      </c>
      <c r="X89" t="s">
        <v>417</v>
      </c>
      <c r="Y89" t="s">
        <v>1759</v>
      </c>
      <c r="Z89" t="s">
        <v>1760</v>
      </c>
      <c r="AA89" t="s">
        <v>74</v>
      </c>
      <c r="AB89" t="s">
        <v>1761</v>
      </c>
      <c r="AC89" t="s">
        <v>1762</v>
      </c>
      <c r="AD89" t="s">
        <v>1763</v>
      </c>
      <c r="AE89" t="s">
        <v>1764</v>
      </c>
      <c r="AF89" t="s">
        <v>74</v>
      </c>
      <c r="AG89">
        <v>92</v>
      </c>
      <c r="AH89">
        <v>0</v>
      </c>
      <c r="AI89">
        <v>0</v>
      </c>
      <c r="AJ89">
        <v>0</v>
      </c>
      <c r="AK89">
        <v>3</v>
      </c>
      <c r="AL89" t="s">
        <v>158</v>
      </c>
      <c r="AM89" t="s">
        <v>159</v>
      </c>
      <c r="AN89" t="s">
        <v>160</v>
      </c>
      <c r="AO89" t="s">
        <v>1765</v>
      </c>
      <c r="AP89" t="s">
        <v>1766</v>
      </c>
      <c r="AQ89" t="s">
        <v>74</v>
      </c>
      <c r="AR89" t="s">
        <v>1754</v>
      </c>
      <c r="AS89" t="s">
        <v>1767</v>
      </c>
      <c r="AT89" t="s">
        <v>1639</v>
      </c>
      <c r="AU89">
        <v>2022</v>
      </c>
      <c r="AV89">
        <v>46</v>
      </c>
      <c r="AW89">
        <v>3</v>
      </c>
      <c r="AX89" t="s">
        <v>74</v>
      </c>
      <c r="AY89" t="s">
        <v>74</v>
      </c>
      <c r="AZ89" t="s">
        <v>74</v>
      </c>
      <c r="BA89" t="s">
        <v>74</v>
      </c>
      <c r="BB89">
        <v>700</v>
      </c>
      <c r="BC89">
        <v>719</v>
      </c>
      <c r="BD89" t="s">
        <v>74</v>
      </c>
      <c r="BE89" t="s">
        <v>1768</v>
      </c>
      <c r="BF89" t="str">
        <f>HYPERLINK("http://dx.doi.org/10.1111/disa.12494","http://dx.doi.org/10.1111/disa.12494")</f>
        <v>http://dx.doi.org/10.1111/disa.12494</v>
      </c>
      <c r="BG89" t="s">
        <v>74</v>
      </c>
      <c r="BH89" t="s">
        <v>1769</v>
      </c>
      <c r="BI89">
        <v>20</v>
      </c>
      <c r="BJ89" t="s">
        <v>1770</v>
      </c>
      <c r="BK89" t="s">
        <v>99</v>
      </c>
      <c r="BL89" t="s">
        <v>1771</v>
      </c>
      <c r="BM89" t="s">
        <v>1772</v>
      </c>
      <c r="BN89">
        <v>34031911</v>
      </c>
      <c r="BO89" t="s">
        <v>74</v>
      </c>
      <c r="BP89" t="s">
        <v>74</v>
      </c>
      <c r="BQ89" t="s">
        <v>74</v>
      </c>
      <c r="BR89" t="s">
        <v>101</v>
      </c>
      <c r="BS89" t="s">
        <v>1773</v>
      </c>
      <c r="BT89" t="str">
        <f>HYPERLINK("https%3A%2F%2Fwww.webofscience.com%2Fwos%2Fwoscc%2Ffull-record%2FWOS:000767075800001","View Full Record in Web of Science")</f>
        <v>View Full Record in Web of Science</v>
      </c>
    </row>
    <row r="90" spans="1:72" x14ac:dyDescent="0.25">
      <c r="A90" t="s">
        <v>72</v>
      </c>
      <c r="B90" t="s">
        <v>1774</v>
      </c>
      <c r="C90" t="s">
        <v>74</v>
      </c>
      <c r="D90" t="s">
        <v>74</v>
      </c>
      <c r="E90" t="s">
        <v>74</v>
      </c>
      <c r="F90" t="s">
        <v>1775</v>
      </c>
      <c r="G90" t="s">
        <v>74</v>
      </c>
      <c r="H90" t="s">
        <v>74</v>
      </c>
      <c r="I90" t="s">
        <v>1776</v>
      </c>
      <c r="J90" t="s">
        <v>1777</v>
      </c>
      <c r="K90" t="s">
        <v>74</v>
      </c>
      <c r="L90" t="s">
        <v>74</v>
      </c>
      <c r="M90" t="s">
        <v>78</v>
      </c>
      <c r="N90" t="s">
        <v>79</v>
      </c>
      <c r="O90" t="s">
        <v>74</v>
      </c>
      <c r="P90" t="s">
        <v>74</v>
      </c>
      <c r="Q90" t="s">
        <v>74</v>
      </c>
      <c r="R90" t="s">
        <v>74</v>
      </c>
      <c r="S90" t="s">
        <v>74</v>
      </c>
      <c r="T90" t="s">
        <v>1778</v>
      </c>
      <c r="U90" t="s">
        <v>1779</v>
      </c>
      <c r="V90" t="s">
        <v>1780</v>
      </c>
      <c r="W90" t="s">
        <v>1781</v>
      </c>
      <c r="X90" t="s">
        <v>1782</v>
      </c>
      <c r="Y90" t="s">
        <v>1783</v>
      </c>
      <c r="Z90" t="s">
        <v>1784</v>
      </c>
      <c r="AA90" t="s">
        <v>74</v>
      </c>
      <c r="AB90" t="s">
        <v>74</v>
      </c>
      <c r="AC90" t="s">
        <v>1785</v>
      </c>
      <c r="AD90" t="s">
        <v>1785</v>
      </c>
      <c r="AE90" t="s">
        <v>1786</v>
      </c>
      <c r="AF90" t="s">
        <v>74</v>
      </c>
      <c r="AG90">
        <v>75</v>
      </c>
      <c r="AH90">
        <v>1</v>
      </c>
      <c r="AI90">
        <v>1</v>
      </c>
      <c r="AJ90">
        <v>1</v>
      </c>
      <c r="AK90">
        <v>11</v>
      </c>
      <c r="AL90" t="s">
        <v>231</v>
      </c>
      <c r="AM90" t="s">
        <v>232</v>
      </c>
      <c r="AN90" t="s">
        <v>233</v>
      </c>
      <c r="AO90" t="s">
        <v>1787</v>
      </c>
      <c r="AP90" t="s">
        <v>1788</v>
      </c>
      <c r="AQ90" t="s">
        <v>74</v>
      </c>
      <c r="AR90" t="s">
        <v>1789</v>
      </c>
      <c r="AS90" t="s">
        <v>1790</v>
      </c>
      <c r="AT90" t="s">
        <v>1217</v>
      </c>
      <c r="AU90">
        <v>2022</v>
      </c>
      <c r="AV90">
        <v>35</v>
      </c>
      <c r="AW90">
        <v>10</v>
      </c>
      <c r="AX90" t="s">
        <v>74</v>
      </c>
      <c r="AY90" t="s">
        <v>74</v>
      </c>
      <c r="AZ90" t="s">
        <v>74</v>
      </c>
      <c r="BA90" t="s">
        <v>74</v>
      </c>
      <c r="BB90">
        <v>2287</v>
      </c>
      <c r="BC90">
        <v>2312</v>
      </c>
      <c r="BD90" t="s">
        <v>74</v>
      </c>
      <c r="BE90" t="s">
        <v>1791</v>
      </c>
      <c r="BF90" t="str">
        <f>HYPERLINK("http://dx.doi.org/10.1007/s11145-022-10269-3","http://dx.doi.org/10.1007/s11145-022-10269-3")</f>
        <v>http://dx.doi.org/10.1007/s11145-022-10269-3</v>
      </c>
      <c r="BG90" t="s">
        <v>74</v>
      </c>
      <c r="BH90" t="s">
        <v>1769</v>
      </c>
      <c r="BI90">
        <v>26</v>
      </c>
      <c r="BJ90" t="s">
        <v>1792</v>
      </c>
      <c r="BK90" t="s">
        <v>99</v>
      </c>
      <c r="BL90" t="s">
        <v>1793</v>
      </c>
      <c r="BM90" t="s">
        <v>1794</v>
      </c>
      <c r="BN90" t="s">
        <v>74</v>
      </c>
      <c r="BO90" t="s">
        <v>1795</v>
      </c>
      <c r="BP90" t="s">
        <v>74</v>
      </c>
      <c r="BQ90" t="s">
        <v>74</v>
      </c>
      <c r="BR90" t="s">
        <v>101</v>
      </c>
      <c r="BS90" t="s">
        <v>1796</v>
      </c>
      <c r="BT90" t="str">
        <f>HYPERLINK("https%3A%2F%2Fwww.webofscience.com%2Fwos%2Fwoscc%2Ffull-record%2FWOS:000764512100002","View Full Record in Web of Science")</f>
        <v>View Full Record in Web of Science</v>
      </c>
    </row>
    <row r="91" spans="1:72" x14ac:dyDescent="0.25">
      <c r="A91" t="s">
        <v>72</v>
      </c>
      <c r="B91" t="s">
        <v>1797</v>
      </c>
      <c r="C91" t="s">
        <v>74</v>
      </c>
      <c r="D91" t="s">
        <v>74</v>
      </c>
      <c r="E91" t="s">
        <v>74</v>
      </c>
      <c r="F91" t="s">
        <v>1798</v>
      </c>
      <c r="G91" t="s">
        <v>74</v>
      </c>
      <c r="H91" t="s">
        <v>74</v>
      </c>
      <c r="I91" t="s">
        <v>1799</v>
      </c>
      <c r="J91" t="s">
        <v>1800</v>
      </c>
      <c r="K91" t="s">
        <v>74</v>
      </c>
      <c r="L91" t="s">
        <v>74</v>
      </c>
      <c r="M91" t="s">
        <v>78</v>
      </c>
      <c r="N91" t="s">
        <v>79</v>
      </c>
      <c r="O91" t="s">
        <v>74</v>
      </c>
      <c r="P91" t="s">
        <v>74</v>
      </c>
      <c r="Q91" t="s">
        <v>74</v>
      </c>
      <c r="R91" t="s">
        <v>74</v>
      </c>
      <c r="S91" t="s">
        <v>74</v>
      </c>
      <c r="T91" t="s">
        <v>1801</v>
      </c>
      <c r="U91" t="s">
        <v>1802</v>
      </c>
      <c r="V91" t="s">
        <v>1803</v>
      </c>
      <c r="W91" t="s">
        <v>1804</v>
      </c>
      <c r="X91" t="s">
        <v>1805</v>
      </c>
      <c r="Y91" t="s">
        <v>1806</v>
      </c>
      <c r="Z91" t="s">
        <v>1807</v>
      </c>
      <c r="AA91" t="s">
        <v>1808</v>
      </c>
      <c r="AB91" t="s">
        <v>1809</v>
      </c>
      <c r="AC91" t="s">
        <v>1810</v>
      </c>
      <c r="AD91" t="s">
        <v>1811</v>
      </c>
      <c r="AE91" t="s">
        <v>1812</v>
      </c>
      <c r="AF91" t="s">
        <v>74</v>
      </c>
      <c r="AG91">
        <v>66</v>
      </c>
      <c r="AH91">
        <v>3</v>
      </c>
      <c r="AI91">
        <v>3</v>
      </c>
      <c r="AJ91">
        <v>1</v>
      </c>
      <c r="AK91">
        <v>4</v>
      </c>
      <c r="AL91" t="s">
        <v>1813</v>
      </c>
      <c r="AM91" t="s">
        <v>1814</v>
      </c>
      <c r="AN91" t="s">
        <v>1815</v>
      </c>
      <c r="AO91" t="s">
        <v>74</v>
      </c>
      <c r="AP91" t="s">
        <v>1816</v>
      </c>
      <c r="AQ91" t="s">
        <v>74</v>
      </c>
      <c r="AR91" t="s">
        <v>1817</v>
      </c>
      <c r="AS91" t="s">
        <v>1818</v>
      </c>
      <c r="AT91" t="s">
        <v>508</v>
      </c>
      <c r="AU91">
        <v>2022</v>
      </c>
      <c r="AV91">
        <v>7</v>
      </c>
      <c r="AW91">
        <v>1</v>
      </c>
      <c r="AX91" t="s">
        <v>74</v>
      </c>
      <c r="AY91" t="s">
        <v>74</v>
      </c>
      <c r="AZ91" t="s">
        <v>74</v>
      </c>
      <c r="BA91" t="s">
        <v>74</v>
      </c>
      <c r="BB91" t="s">
        <v>74</v>
      </c>
      <c r="BC91" t="s">
        <v>74</v>
      </c>
      <c r="BD91">
        <v>60</v>
      </c>
      <c r="BE91" t="s">
        <v>1819</v>
      </c>
      <c r="BF91" t="str">
        <f>HYPERLINK("http://dx.doi.org/10.3390/languages7010060","http://dx.doi.org/10.3390/languages7010060")</f>
        <v>http://dx.doi.org/10.3390/languages7010060</v>
      </c>
      <c r="BG91" t="s">
        <v>74</v>
      </c>
      <c r="BH91" t="s">
        <v>74</v>
      </c>
      <c r="BI91">
        <v>19</v>
      </c>
      <c r="BJ91" t="s">
        <v>1426</v>
      </c>
      <c r="BK91" t="s">
        <v>262</v>
      </c>
      <c r="BL91" t="s">
        <v>363</v>
      </c>
      <c r="BM91" t="s">
        <v>1820</v>
      </c>
      <c r="BN91" t="s">
        <v>74</v>
      </c>
      <c r="BO91" t="s">
        <v>128</v>
      </c>
      <c r="BP91" t="s">
        <v>74</v>
      </c>
      <c r="BQ91" t="s">
        <v>74</v>
      </c>
      <c r="BR91" t="s">
        <v>101</v>
      </c>
      <c r="BS91" t="s">
        <v>1821</v>
      </c>
      <c r="BT91" t="str">
        <f>HYPERLINK("https%3A%2F%2Fwww.webofscience.com%2Fwos%2Fwoscc%2Ffull-record%2FWOS:000775011100001","View Full Record in Web of Science")</f>
        <v>View Full Record in Web of Science</v>
      </c>
    </row>
    <row r="92" spans="1:72" x14ac:dyDescent="0.25">
      <c r="A92" t="s">
        <v>72</v>
      </c>
      <c r="B92" t="s">
        <v>1822</v>
      </c>
      <c r="C92" t="s">
        <v>74</v>
      </c>
      <c r="D92" t="s">
        <v>74</v>
      </c>
      <c r="E92" t="s">
        <v>74</v>
      </c>
      <c r="F92" t="s">
        <v>1823</v>
      </c>
      <c r="G92" t="s">
        <v>74</v>
      </c>
      <c r="H92" t="s">
        <v>74</v>
      </c>
      <c r="I92" t="s">
        <v>1824</v>
      </c>
      <c r="J92" t="s">
        <v>285</v>
      </c>
      <c r="K92" t="s">
        <v>74</v>
      </c>
      <c r="L92" t="s">
        <v>74</v>
      </c>
      <c r="M92" t="s">
        <v>347</v>
      </c>
      <c r="N92" t="s">
        <v>79</v>
      </c>
      <c r="O92" t="s">
        <v>74</v>
      </c>
      <c r="P92" t="s">
        <v>74</v>
      </c>
      <c r="Q92" t="s">
        <v>74</v>
      </c>
      <c r="R92" t="s">
        <v>74</v>
      </c>
      <c r="S92" t="s">
        <v>74</v>
      </c>
      <c r="T92" t="s">
        <v>1825</v>
      </c>
      <c r="U92" t="s">
        <v>1826</v>
      </c>
      <c r="V92" t="s">
        <v>1827</v>
      </c>
      <c r="W92" t="s">
        <v>1828</v>
      </c>
      <c r="X92" t="s">
        <v>1829</v>
      </c>
      <c r="Y92" t="s">
        <v>1830</v>
      </c>
      <c r="Z92" t="s">
        <v>1831</v>
      </c>
      <c r="AA92" t="s">
        <v>1832</v>
      </c>
      <c r="AB92" t="s">
        <v>74</v>
      </c>
      <c r="AC92" t="s">
        <v>74</v>
      </c>
      <c r="AD92" t="s">
        <v>74</v>
      </c>
      <c r="AE92" t="s">
        <v>74</v>
      </c>
      <c r="AF92" t="s">
        <v>74</v>
      </c>
      <c r="AG92">
        <v>30</v>
      </c>
      <c r="AH92">
        <v>0</v>
      </c>
      <c r="AI92">
        <v>0</v>
      </c>
      <c r="AJ92">
        <v>0</v>
      </c>
      <c r="AK92">
        <v>0</v>
      </c>
      <c r="AL92" t="s">
        <v>293</v>
      </c>
      <c r="AM92" t="s">
        <v>1693</v>
      </c>
      <c r="AN92" t="s">
        <v>1694</v>
      </c>
      <c r="AO92" t="s">
        <v>296</v>
      </c>
      <c r="AP92" t="s">
        <v>297</v>
      </c>
      <c r="AQ92" t="s">
        <v>74</v>
      </c>
      <c r="AR92" t="s">
        <v>285</v>
      </c>
      <c r="AS92" t="s">
        <v>298</v>
      </c>
      <c r="AT92" t="s">
        <v>487</v>
      </c>
      <c r="AU92">
        <v>2022</v>
      </c>
      <c r="AV92">
        <v>17</v>
      </c>
      <c r="AW92">
        <v>1</v>
      </c>
      <c r="AX92" t="s">
        <v>74</v>
      </c>
      <c r="AY92" t="s">
        <v>74</v>
      </c>
      <c r="AZ92" t="s">
        <v>74</v>
      </c>
      <c r="BA92" t="s">
        <v>74</v>
      </c>
      <c r="BB92">
        <v>536</v>
      </c>
      <c r="BC92">
        <v>546</v>
      </c>
      <c r="BD92" t="s">
        <v>74</v>
      </c>
      <c r="BE92" t="s">
        <v>1833</v>
      </c>
      <c r="BF92" t="str">
        <f>HYPERLINK("http://dx.doi.org/10.13187/bg.2022.1.536","http://dx.doi.org/10.13187/bg.2022.1.536")</f>
        <v>http://dx.doi.org/10.13187/bg.2022.1.536</v>
      </c>
      <c r="BG92" t="s">
        <v>74</v>
      </c>
      <c r="BH92" t="s">
        <v>74</v>
      </c>
      <c r="BI92">
        <v>11</v>
      </c>
      <c r="BJ92" t="s">
        <v>301</v>
      </c>
      <c r="BK92" t="s">
        <v>262</v>
      </c>
      <c r="BL92" t="s">
        <v>301</v>
      </c>
      <c r="BM92" t="s">
        <v>1834</v>
      </c>
      <c r="BN92" t="s">
        <v>74</v>
      </c>
      <c r="BO92" t="s">
        <v>128</v>
      </c>
      <c r="BP92" t="s">
        <v>74</v>
      </c>
      <c r="BQ92" t="s">
        <v>74</v>
      </c>
      <c r="BR92" t="s">
        <v>101</v>
      </c>
      <c r="BS92" t="s">
        <v>1835</v>
      </c>
      <c r="BT92" t="str">
        <f>HYPERLINK("https%3A%2F%2Fwww.webofscience.com%2Fwos%2Fwoscc%2Ffull-record%2FWOS:000766152600051","View Full Record in Web of Science")</f>
        <v>View Full Record in Web of Science</v>
      </c>
    </row>
    <row r="93" spans="1:72" x14ac:dyDescent="0.25">
      <c r="A93" t="s">
        <v>72</v>
      </c>
      <c r="B93" t="s">
        <v>1836</v>
      </c>
      <c r="C93" t="s">
        <v>74</v>
      </c>
      <c r="D93" t="s">
        <v>74</v>
      </c>
      <c r="E93" t="s">
        <v>74</v>
      </c>
      <c r="F93" t="s">
        <v>1837</v>
      </c>
      <c r="G93" t="s">
        <v>74</v>
      </c>
      <c r="H93" t="s">
        <v>74</v>
      </c>
      <c r="I93" t="s">
        <v>1838</v>
      </c>
      <c r="J93" t="s">
        <v>285</v>
      </c>
      <c r="K93" t="s">
        <v>74</v>
      </c>
      <c r="L93" t="s">
        <v>74</v>
      </c>
      <c r="M93" t="s">
        <v>78</v>
      </c>
      <c r="N93" t="s">
        <v>79</v>
      </c>
      <c r="O93" t="s">
        <v>74</v>
      </c>
      <c r="P93" t="s">
        <v>74</v>
      </c>
      <c r="Q93" t="s">
        <v>74</v>
      </c>
      <c r="R93" t="s">
        <v>74</v>
      </c>
      <c r="S93" t="s">
        <v>74</v>
      </c>
      <c r="T93" t="s">
        <v>1839</v>
      </c>
      <c r="U93" t="s">
        <v>74</v>
      </c>
      <c r="V93" t="s">
        <v>1840</v>
      </c>
      <c r="W93" t="s">
        <v>1841</v>
      </c>
      <c r="X93" t="s">
        <v>74</v>
      </c>
      <c r="Y93" t="s">
        <v>1842</v>
      </c>
      <c r="Z93" t="s">
        <v>1843</v>
      </c>
      <c r="AA93" t="s">
        <v>74</v>
      </c>
      <c r="AB93" t="s">
        <v>1844</v>
      </c>
      <c r="AC93" t="s">
        <v>74</v>
      </c>
      <c r="AD93" t="s">
        <v>74</v>
      </c>
      <c r="AE93" t="s">
        <v>74</v>
      </c>
      <c r="AF93" t="s">
        <v>74</v>
      </c>
      <c r="AG93">
        <v>22</v>
      </c>
      <c r="AH93">
        <v>0</v>
      </c>
      <c r="AI93">
        <v>0</v>
      </c>
      <c r="AJ93">
        <v>0</v>
      </c>
      <c r="AK93">
        <v>1</v>
      </c>
      <c r="AL93" t="s">
        <v>293</v>
      </c>
      <c r="AM93" t="s">
        <v>1693</v>
      </c>
      <c r="AN93" t="s">
        <v>1694</v>
      </c>
      <c r="AO93" t="s">
        <v>296</v>
      </c>
      <c r="AP93" t="s">
        <v>297</v>
      </c>
      <c r="AQ93" t="s">
        <v>74</v>
      </c>
      <c r="AR93" t="s">
        <v>285</v>
      </c>
      <c r="AS93" t="s">
        <v>298</v>
      </c>
      <c r="AT93" t="s">
        <v>487</v>
      </c>
      <c r="AU93">
        <v>2022</v>
      </c>
      <c r="AV93">
        <v>17</v>
      </c>
      <c r="AW93">
        <v>1</v>
      </c>
      <c r="AX93" t="s">
        <v>74</v>
      </c>
      <c r="AY93" t="s">
        <v>74</v>
      </c>
      <c r="AZ93" t="s">
        <v>74</v>
      </c>
      <c r="BA93" t="s">
        <v>74</v>
      </c>
      <c r="BB93">
        <v>135</v>
      </c>
      <c r="BC93">
        <v>144</v>
      </c>
      <c r="BD93" t="s">
        <v>74</v>
      </c>
      <c r="BE93" t="s">
        <v>1845</v>
      </c>
      <c r="BF93" t="str">
        <f>HYPERLINK("http://dx.doi.org/10.13187/bg.2022.1.135","http://dx.doi.org/10.13187/bg.2022.1.135")</f>
        <v>http://dx.doi.org/10.13187/bg.2022.1.135</v>
      </c>
      <c r="BG93" t="s">
        <v>74</v>
      </c>
      <c r="BH93" t="s">
        <v>74</v>
      </c>
      <c r="BI93">
        <v>10</v>
      </c>
      <c r="BJ93" t="s">
        <v>301</v>
      </c>
      <c r="BK93" t="s">
        <v>262</v>
      </c>
      <c r="BL93" t="s">
        <v>301</v>
      </c>
      <c r="BM93" t="s">
        <v>1834</v>
      </c>
      <c r="BN93" t="s">
        <v>74</v>
      </c>
      <c r="BO93" t="s">
        <v>128</v>
      </c>
      <c r="BP93" t="s">
        <v>74</v>
      </c>
      <c r="BQ93" t="s">
        <v>74</v>
      </c>
      <c r="BR93" t="s">
        <v>101</v>
      </c>
      <c r="BS93" t="s">
        <v>1846</v>
      </c>
      <c r="BT93" t="str">
        <f>HYPERLINK("https%3A%2F%2Fwww.webofscience.com%2Fwos%2Fwoscc%2Ffull-record%2FWOS:000766152600013","View Full Record in Web of Science")</f>
        <v>View Full Record in Web of Science</v>
      </c>
    </row>
    <row r="94" spans="1:72" x14ac:dyDescent="0.25">
      <c r="A94" t="s">
        <v>72</v>
      </c>
      <c r="B94" t="s">
        <v>1847</v>
      </c>
      <c r="C94" t="s">
        <v>74</v>
      </c>
      <c r="D94" t="s">
        <v>74</v>
      </c>
      <c r="E94" t="s">
        <v>74</v>
      </c>
      <c r="F94" t="s">
        <v>1848</v>
      </c>
      <c r="G94" t="s">
        <v>74</v>
      </c>
      <c r="H94" t="s">
        <v>74</v>
      </c>
      <c r="I94" t="s">
        <v>1849</v>
      </c>
      <c r="J94" t="s">
        <v>285</v>
      </c>
      <c r="K94" t="s">
        <v>74</v>
      </c>
      <c r="L94" t="s">
        <v>74</v>
      </c>
      <c r="M94" t="s">
        <v>347</v>
      </c>
      <c r="N94" t="s">
        <v>79</v>
      </c>
      <c r="O94" t="s">
        <v>74</v>
      </c>
      <c r="P94" t="s">
        <v>74</v>
      </c>
      <c r="Q94" t="s">
        <v>74</v>
      </c>
      <c r="R94" t="s">
        <v>74</v>
      </c>
      <c r="S94" t="s">
        <v>74</v>
      </c>
      <c r="T94" t="s">
        <v>1850</v>
      </c>
      <c r="U94" t="s">
        <v>74</v>
      </c>
      <c r="V94" t="s">
        <v>1851</v>
      </c>
      <c r="W94" t="s">
        <v>1852</v>
      </c>
      <c r="X94" t="s">
        <v>1853</v>
      </c>
      <c r="Y94" t="s">
        <v>1854</v>
      </c>
      <c r="Z94" t="s">
        <v>1855</v>
      </c>
      <c r="AA94" t="s">
        <v>74</v>
      </c>
      <c r="AB94" t="s">
        <v>74</v>
      </c>
      <c r="AC94" t="s">
        <v>74</v>
      </c>
      <c r="AD94" t="s">
        <v>74</v>
      </c>
      <c r="AE94" t="s">
        <v>74</v>
      </c>
      <c r="AF94" t="s">
        <v>74</v>
      </c>
      <c r="AG94">
        <v>20</v>
      </c>
      <c r="AH94">
        <v>1</v>
      </c>
      <c r="AI94">
        <v>1</v>
      </c>
      <c r="AJ94">
        <v>0</v>
      </c>
      <c r="AK94">
        <v>0</v>
      </c>
      <c r="AL94" t="s">
        <v>293</v>
      </c>
      <c r="AM94" t="s">
        <v>1693</v>
      </c>
      <c r="AN94" t="s">
        <v>1694</v>
      </c>
      <c r="AO94" t="s">
        <v>296</v>
      </c>
      <c r="AP94" t="s">
        <v>297</v>
      </c>
      <c r="AQ94" t="s">
        <v>74</v>
      </c>
      <c r="AR94" t="s">
        <v>285</v>
      </c>
      <c r="AS94" t="s">
        <v>298</v>
      </c>
      <c r="AT94" t="s">
        <v>487</v>
      </c>
      <c r="AU94">
        <v>2022</v>
      </c>
      <c r="AV94">
        <v>17</v>
      </c>
      <c r="AW94">
        <v>1</v>
      </c>
      <c r="AX94" t="s">
        <v>74</v>
      </c>
      <c r="AY94" t="s">
        <v>74</v>
      </c>
      <c r="AZ94" t="s">
        <v>74</v>
      </c>
      <c r="BA94" t="s">
        <v>74</v>
      </c>
      <c r="BB94">
        <v>277</v>
      </c>
      <c r="BC94">
        <v>286</v>
      </c>
      <c r="BD94" t="s">
        <v>74</v>
      </c>
      <c r="BE94" t="s">
        <v>1856</v>
      </c>
      <c r="BF94" t="str">
        <f>HYPERLINK("http://dx.doi.org/10.13187/bg.2022.1.277","http://dx.doi.org/10.13187/bg.2022.1.277")</f>
        <v>http://dx.doi.org/10.13187/bg.2022.1.277</v>
      </c>
      <c r="BG94" t="s">
        <v>74</v>
      </c>
      <c r="BH94" t="s">
        <v>74</v>
      </c>
      <c r="BI94">
        <v>10</v>
      </c>
      <c r="BJ94" t="s">
        <v>301</v>
      </c>
      <c r="BK94" t="s">
        <v>262</v>
      </c>
      <c r="BL94" t="s">
        <v>301</v>
      </c>
      <c r="BM94" t="s">
        <v>1834</v>
      </c>
      <c r="BN94" t="s">
        <v>74</v>
      </c>
      <c r="BO94" t="s">
        <v>128</v>
      </c>
      <c r="BP94" t="s">
        <v>74</v>
      </c>
      <c r="BQ94" t="s">
        <v>74</v>
      </c>
      <c r="BR94" t="s">
        <v>101</v>
      </c>
      <c r="BS94" t="s">
        <v>1857</v>
      </c>
      <c r="BT94" t="str">
        <f>HYPERLINK("https%3A%2F%2Fwww.webofscience.com%2Fwos%2Fwoscc%2Ffull-record%2FWOS:000766152600027","View Full Record in Web of Science")</f>
        <v>View Full Record in Web of Science</v>
      </c>
    </row>
    <row r="95" spans="1:72" x14ac:dyDescent="0.25">
      <c r="A95" t="s">
        <v>72</v>
      </c>
      <c r="B95" t="s">
        <v>1858</v>
      </c>
      <c r="C95" t="s">
        <v>74</v>
      </c>
      <c r="D95" t="s">
        <v>74</v>
      </c>
      <c r="E95" t="s">
        <v>74</v>
      </c>
      <c r="F95" t="s">
        <v>1859</v>
      </c>
      <c r="G95" t="s">
        <v>74</v>
      </c>
      <c r="H95" t="s">
        <v>74</v>
      </c>
      <c r="I95" t="s">
        <v>1860</v>
      </c>
      <c r="J95" t="s">
        <v>1861</v>
      </c>
      <c r="K95" t="s">
        <v>74</v>
      </c>
      <c r="L95" t="s">
        <v>74</v>
      </c>
      <c r="M95" t="s">
        <v>78</v>
      </c>
      <c r="N95" t="s">
        <v>79</v>
      </c>
      <c r="O95" t="s">
        <v>74</v>
      </c>
      <c r="P95" t="s">
        <v>74</v>
      </c>
      <c r="Q95" t="s">
        <v>74</v>
      </c>
      <c r="R95" t="s">
        <v>74</v>
      </c>
      <c r="S95" t="s">
        <v>74</v>
      </c>
      <c r="T95" t="s">
        <v>74</v>
      </c>
      <c r="U95" t="s">
        <v>1862</v>
      </c>
      <c r="V95" t="s">
        <v>1863</v>
      </c>
      <c r="W95" t="s">
        <v>1864</v>
      </c>
      <c r="X95" t="s">
        <v>1865</v>
      </c>
      <c r="Y95" t="s">
        <v>1866</v>
      </c>
      <c r="Z95" t="s">
        <v>1867</v>
      </c>
      <c r="AA95" t="s">
        <v>74</v>
      </c>
      <c r="AB95" t="s">
        <v>1868</v>
      </c>
      <c r="AC95" t="s">
        <v>1869</v>
      </c>
      <c r="AD95" t="s">
        <v>1870</v>
      </c>
      <c r="AE95" t="s">
        <v>1871</v>
      </c>
      <c r="AF95" t="s">
        <v>74</v>
      </c>
      <c r="AG95">
        <v>77</v>
      </c>
      <c r="AH95">
        <v>1</v>
      </c>
      <c r="AI95">
        <v>1</v>
      </c>
      <c r="AJ95">
        <v>0</v>
      </c>
      <c r="AK95">
        <v>4</v>
      </c>
      <c r="AL95" t="s">
        <v>1872</v>
      </c>
      <c r="AM95" t="s">
        <v>1873</v>
      </c>
      <c r="AN95" t="s">
        <v>1874</v>
      </c>
      <c r="AO95" t="s">
        <v>1875</v>
      </c>
      <c r="AP95" t="s">
        <v>74</v>
      </c>
      <c r="AQ95" t="s">
        <v>74</v>
      </c>
      <c r="AR95" t="s">
        <v>1861</v>
      </c>
      <c r="AS95" t="s">
        <v>1876</v>
      </c>
      <c r="AT95" t="s">
        <v>1877</v>
      </c>
      <c r="AU95">
        <v>2022</v>
      </c>
      <c r="AV95">
        <v>17</v>
      </c>
      <c r="AW95">
        <v>2</v>
      </c>
      <c r="AX95" t="s">
        <v>74</v>
      </c>
      <c r="AY95" t="s">
        <v>74</v>
      </c>
      <c r="AZ95" t="s">
        <v>74</v>
      </c>
      <c r="BA95" t="s">
        <v>74</v>
      </c>
      <c r="BB95" t="s">
        <v>74</v>
      </c>
      <c r="BC95" t="s">
        <v>74</v>
      </c>
      <c r="BD95" t="s">
        <v>1878</v>
      </c>
      <c r="BE95" t="s">
        <v>1879</v>
      </c>
      <c r="BF95" t="str">
        <f>HYPERLINK("http://dx.doi.org/10.1371/journal.pone.0264132","http://dx.doi.org/10.1371/journal.pone.0264132")</f>
        <v>http://dx.doi.org/10.1371/journal.pone.0264132</v>
      </c>
      <c r="BG95" t="s">
        <v>74</v>
      </c>
      <c r="BH95" t="s">
        <v>74</v>
      </c>
      <c r="BI95">
        <v>20</v>
      </c>
      <c r="BJ95" t="s">
        <v>510</v>
      </c>
      <c r="BK95" t="s">
        <v>1733</v>
      </c>
      <c r="BL95" t="s">
        <v>511</v>
      </c>
      <c r="BM95" t="s">
        <v>1880</v>
      </c>
      <c r="BN95">
        <v>35213616</v>
      </c>
      <c r="BO95" t="s">
        <v>622</v>
      </c>
      <c r="BP95" t="s">
        <v>74</v>
      </c>
      <c r="BQ95" t="s">
        <v>74</v>
      </c>
      <c r="BR95" t="s">
        <v>101</v>
      </c>
      <c r="BS95" t="s">
        <v>1881</v>
      </c>
      <c r="BT95" t="str">
        <f>HYPERLINK("https%3A%2F%2Fwww.webofscience.com%2Fwos%2Fwoscc%2Ffull-record%2FWOS:000787811000052","View Full Record in Web of Science")</f>
        <v>View Full Record in Web of Science</v>
      </c>
    </row>
    <row r="96" spans="1:72" x14ac:dyDescent="0.25">
      <c r="A96" t="s">
        <v>72</v>
      </c>
      <c r="B96" t="s">
        <v>1882</v>
      </c>
      <c r="C96" t="s">
        <v>74</v>
      </c>
      <c r="D96" t="s">
        <v>74</v>
      </c>
      <c r="E96" t="s">
        <v>74</v>
      </c>
      <c r="F96" t="s">
        <v>1883</v>
      </c>
      <c r="G96" t="s">
        <v>74</v>
      </c>
      <c r="H96" t="s">
        <v>74</v>
      </c>
      <c r="I96" t="s">
        <v>1884</v>
      </c>
      <c r="J96" t="s">
        <v>1885</v>
      </c>
      <c r="K96" t="s">
        <v>74</v>
      </c>
      <c r="L96" t="s">
        <v>74</v>
      </c>
      <c r="M96" t="s">
        <v>78</v>
      </c>
      <c r="N96" t="s">
        <v>79</v>
      </c>
      <c r="O96" t="s">
        <v>74</v>
      </c>
      <c r="P96" t="s">
        <v>74</v>
      </c>
      <c r="Q96" t="s">
        <v>74</v>
      </c>
      <c r="R96" t="s">
        <v>74</v>
      </c>
      <c r="S96" t="s">
        <v>74</v>
      </c>
      <c r="T96" t="s">
        <v>1886</v>
      </c>
      <c r="U96" t="s">
        <v>1887</v>
      </c>
      <c r="V96" t="s">
        <v>1888</v>
      </c>
      <c r="W96" t="s">
        <v>1889</v>
      </c>
      <c r="X96" t="s">
        <v>439</v>
      </c>
      <c r="Y96" t="s">
        <v>1890</v>
      </c>
      <c r="Z96" t="s">
        <v>1891</v>
      </c>
      <c r="AA96" t="s">
        <v>442</v>
      </c>
      <c r="AB96" t="s">
        <v>1892</v>
      </c>
      <c r="AC96" t="s">
        <v>74</v>
      </c>
      <c r="AD96" t="s">
        <v>74</v>
      </c>
      <c r="AE96" t="s">
        <v>74</v>
      </c>
      <c r="AF96" t="s">
        <v>74</v>
      </c>
      <c r="AG96">
        <v>49</v>
      </c>
      <c r="AH96">
        <v>3</v>
      </c>
      <c r="AI96">
        <v>3</v>
      </c>
      <c r="AJ96">
        <v>1</v>
      </c>
      <c r="AK96">
        <v>3</v>
      </c>
      <c r="AL96" t="s">
        <v>397</v>
      </c>
      <c r="AM96" t="s">
        <v>398</v>
      </c>
      <c r="AN96" t="s">
        <v>399</v>
      </c>
      <c r="AO96" t="s">
        <v>1893</v>
      </c>
      <c r="AP96" t="s">
        <v>1894</v>
      </c>
      <c r="AQ96" t="s">
        <v>74</v>
      </c>
      <c r="AR96" t="s">
        <v>1895</v>
      </c>
      <c r="AS96" t="s">
        <v>1896</v>
      </c>
      <c r="AT96" t="s">
        <v>677</v>
      </c>
      <c r="AU96">
        <v>2021</v>
      </c>
      <c r="AV96">
        <v>39</v>
      </c>
      <c r="AW96">
        <v>2</v>
      </c>
      <c r="AX96" t="s">
        <v>74</v>
      </c>
      <c r="AY96" t="s">
        <v>74</v>
      </c>
      <c r="AZ96" t="s">
        <v>74</v>
      </c>
      <c r="BA96" t="s">
        <v>74</v>
      </c>
      <c r="BB96">
        <v>237</v>
      </c>
      <c r="BC96">
        <v>257</v>
      </c>
      <c r="BD96" t="s">
        <v>74</v>
      </c>
      <c r="BE96" t="s">
        <v>1897</v>
      </c>
      <c r="BF96" t="str">
        <f>HYPERLINK("http://dx.doi.org/10.1080/13531042.2021.2034963","http://dx.doi.org/10.1080/13531042.2021.2034963")</f>
        <v>http://dx.doi.org/10.1080/13531042.2021.2034963</v>
      </c>
      <c r="BG96" t="s">
        <v>74</v>
      </c>
      <c r="BH96" t="s">
        <v>1898</v>
      </c>
      <c r="BI96">
        <v>21</v>
      </c>
      <c r="BJ96" t="s">
        <v>301</v>
      </c>
      <c r="BK96" t="s">
        <v>1185</v>
      </c>
      <c r="BL96" t="s">
        <v>301</v>
      </c>
      <c r="BM96" t="s">
        <v>1899</v>
      </c>
      <c r="BN96" t="s">
        <v>74</v>
      </c>
      <c r="BO96" t="s">
        <v>74</v>
      </c>
      <c r="BP96" t="s">
        <v>74</v>
      </c>
      <c r="BQ96" t="s">
        <v>74</v>
      </c>
      <c r="BR96" t="s">
        <v>101</v>
      </c>
      <c r="BS96" t="s">
        <v>1900</v>
      </c>
      <c r="BT96" t="str">
        <f>HYPERLINK("https%3A%2F%2Fwww.webofscience.com%2Fwos%2Fwoscc%2Ffull-record%2FWOS:000757683100001","View Full Record in Web of Science")</f>
        <v>View Full Record in Web of Science</v>
      </c>
    </row>
    <row r="97" spans="1:72" x14ac:dyDescent="0.25">
      <c r="A97" t="s">
        <v>72</v>
      </c>
      <c r="B97" t="s">
        <v>1901</v>
      </c>
      <c r="C97" t="s">
        <v>74</v>
      </c>
      <c r="D97" t="s">
        <v>74</v>
      </c>
      <c r="E97" t="s">
        <v>74</v>
      </c>
      <c r="F97" t="s">
        <v>1902</v>
      </c>
      <c r="G97" t="s">
        <v>74</v>
      </c>
      <c r="H97" t="s">
        <v>74</v>
      </c>
      <c r="I97" t="s">
        <v>1903</v>
      </c>
      <c r="J97" t="s">
        <v>1904</v>
      </c>
      <c r="K97" t="s">
        <v>74</v>
      </c>
      <c r="L97" t="s">
        <v>74</v>
      </c>
      <c r="M97" t="s">
        <v>78</v>
      </c>
      <c r="N97" t="s">
        <v>79</v>
      </c>
      <c r="O97" t="s">
        <v>74</v>
      </c>
      <c r="P97" t="s">
        <v>74</v>
      </c>
      <c r="Q97" t="s">
        <v>74</v>
      </c>
      <c r="R97" t="s">
        <v>74</v>
      </c>
      <c r="S97" t="s">
        <v>74</v>
      </c>
      <c r="T97" t="s">
        <v>1905</v>
      </c>
      <c r="U97" t="s">
        <v>1906</v>
      </c>
      <c r="V97" t="s">
        <v>1907</v>
      </c>
      <c r="W97" t="s">
        <v>1908</v>
      </c>
      <c r="X97" t="s">
        <v>1909</v>
      </c>
      <c r="Y97" t="s">
        <v>1910</v>
      </c>
      <c r="Z97" t="s">
        <v>1911</v>
      </c>
      <c r="AA97" t="s">
        <v>1912</v>
      </c>
      <c r="AB97" t="s">
        <v>1913</v>
      </c>
      <c r="AC97" t="s">
        <v>1914</v>
      </c>
      <c r="AD97" t="s">
        <v>1914</v>
      </c>
      <c r="AE97" t="s">
        <v>1915</v>
      </c>
      <c r="AF97" t="s">
        <v>74</v>
      </c>
      <c r="AG97">
        <v>58</v>
      </c>
      <c r="AH97">
        <v>0</v>
      </c>
      <c r="AI97">
        <v>0</v>
      </c>
      <c r="AJ97">
        <v>2</v>
      </c>
      <c r="AK97">
        <v>5</v>
      </c>
      <c r="AL97" t="s">
        <v>1916</v>
      </c>
      <c r="AM97" t="s">
        <v>1917</v>
      </c>
      <c r="AN97" t="s">
        <v>1918</v>
      </c>
      <c r="AO97" t="s">
        <v>1919</v>
      </c>
      <c r="AP97" t="s">
        <v>1920</v>
      </c>
      <c r="AQ97" t="s">
        <v>74</v>
      </c>
      <c r="AR97" t="s">
        <v>1921</v>
      </c>
      <c r="AS97" t="s">
        <v>1922</v>
      </c>
      <c r="AT97" t="s">
        <v>74</v>
      </c>
      <c r="AU97">
        <v>2022</v>
      </c>
      <c r="AV97">
        <v>15</v>
      </c>
      <c r="AW97">
        <v>2</v>
      </c>
      <c r="AX97" t="s">
        <v>74</v>
      </c>
      <c r="AY97" t="s">
        <v>74</v>
      </c>
      <c r="AZ97" t="s">
        <v>74</v>
      </c>
      <c r="BA97" t="s">
        <v>74</v>
      </c>
      <c r="BB97">
        <v>199</v>
      </c>
      <c r="BC97">
        <v>236</v>
      </c>
      <c r="BD97" t="s">
        <v>74</v>
      </c>
      <c r="BE97" t="s">
        <v>1923</v>
      </c>
      <c r="BF97" t="str">
        <f>HYPERLINK("http://dx.doi.org/10.19090/pp.v15i2.2373","http://dx.doi.org/10.19090/pp.v15i2.2373")</f>
        <v>http://dx.doi.org/10.19090/pp.v15i2.2373</v>
      </c>
      <c r="BG97" t="s">
        <v>74</v>
      </c>
      <c r="BH97" t="s">
        <v>74</v>
      </c>
      <c r="BI97">
        <v>38</v>
      </c>
      <c r="BJ97" t="s">
        <v>125</v>
      </c>
      <c r="BK97" t="s">
        <v>262</v>
      </c>
      <c r="BL97" t="s">
        <v>126</v>
      </c>
      <c r="BM97" t="s">
        <v>1924</v>
      </c>
      <c r="BN97" t="s">
        <v>74</v>
      </c>
      <c r="BO97" t="s">
        <v>1365</v>
      </c>
      <c r="BP97" t="s">
        <v>74</v>
      </c>
      <c r="BQ97" t="s">
        <v>74</v>
      </c>
      <c r="BR97" t="s">
        <v>101</v>
      </c>
      <c r="BS97" t="s">
        <v>1925</v>
      </c>
      <c r="BT97" t="str">
        <f>HYPERLINK("https%3A%2F%2Fwww.webofscience.com%2Fwos%2Fwoscc%2Ffull-record%2FWOS:000809227500003","View Full Record in Web of Science")</f>
        <v>View Full Record in Web of Science</v>
      </c>
    </row>
    <row r="98" spans="1:72" x14ac:dyDescent="0.25">
      <c r="A98" t="s">
        <v>72</v>
      </c>
      <c r="B98" t="s">
        <v>1926</v>
      </c>
      <c r="C98" t="s">
        <v>74</v>
      </c>
      <c r="D98" t="s">
        <v>74</v>
      </c>
      <c r="E98" t="s">
        <v>74</v>
      </c>
      <c r="F98" t="s">
        <v>1927</v>
      </c>
      <c r="G98" t="s">
        <v>74</v>
      </c>
      <c r="H98" t="s">
        <v>74</v>
      </c>
      <c r="I98" t="s">
        <v>1928</v>
      </c>
      <c r="J98" t="s">
        <v>1929</v>
      </c>
      <c r="K98" t="s">
        <v>74</v>
      </c>
      <c r="L98" t="s">
        <v>74</v>
      </c>
      <c r="M98" t="s">
        <v>347</v>
      </c>
      <c r="N98" t="s">
        <v>79</v>
      </c>
      <c r="O98" t="s">
        <v>74</v>
      </c>
      <c r="P98" t="s">
        <v>74</v>
      </c>
      <c r="Q98" t="s">
        <v>74</v>
      </c>
      <c r="R98" t="s">
        <v>74</v>
      </c>
      <c r="S98" t="s">
        <v>74</v>
      </c>
      <c r="T98" t="s">
        <v>1930</v>
      </c>
      <c r="U98" t="s">
        <v>1931</v>
      </c>
      <c r="V98" t="s">
        <v>1932</v>
      </c>
      <c r="W98" t="s">
        <v>1933</v>
      </c>
      <c r="X98" t="s">
        <v>1934</v>
      </c>
      <c r="Y98" t="s">
        <v>1935</v>
      </c>
      <c r="Z98" t="s">
        <v>1936</v>
      </c>
      <c r="AA98" t="s">
        <v>1937</v>
      </c>
      <c r="AB98" t="s">
        <v>1938</v>
      </c>
      <c r="AC98" t="s">
        <v>1939</v>
      </c>
      <c r="AD98" t="s">
        <v>1940</v>
      </c>
      <c r="AE98" t="s">
        <v>1941</v>
      </c>
      <c r="AF98" t="s">
        <v>74</v>
      </c>
      <c r="AG98">
        <v>35</v>
      </c>
      <c r="AH98">
        <v>0</v>
      </c>
      <c r="AI98">
        <v>0</v>
      </c>
      <c r="AJ98">
        <v>0</v>
      </c>
      <c r="AK98">
        <v>0</v>
      </c>
      <c r="AL98" t="s">
        <v>1378</v>
      </c>
      <c r="AM98" t="s">
        <v>721</v>
      </c>
      <c r="AN98" t="s">
        <v>1379</v>
      </c>
      <c r="AO98" t="s">
        <v>1942</v>
      </c>
      <c r="AP98" t="s">
        <v>74</v>
      </c>
      <c r="AQ98" t="s">
        <v>74</v>
      </c>
      <c r="AR98" t="s">
        <v>1943</v>
      </c>
      <c r="AS98" t="s">
        <v>1944</v>
      </c>
      <c r="AT98" t="s">
        <v>74</v>
      </c>
      <c r="AU98">
        <v>2022</v>
      </c>
      <c r="AV98">
        <v>20</v>
      </c>
      <c r="AW98">
        <v>4</v>
      </c>
      <c r="AX98" t="s">
        <v>74</v>
      </c>
      <c r="AY98" t="s">
        <v>74</v>
      </c>
      <c r="AZ98" t="s">
        <v>74</v>
      </c>
      <c r="BA98" t="s">
        <v>74</v>
      </c>
      <c r="BB98">
        <v>625</v>
      </c>
      <c r="BC98">
        <v>644</v>
      </c>
      <c r="BD98" t="s">
        <v>74</v>
      </c>
      <c r="BE98" t="s">
        <v>1945</v>
      </c>
      <c r="BF98" t="str">
        <f>HYPERLINK("http://dx.doi.org/10.17323/727-0634-2022-20-4-625-644","http://dx.doi.org/10.17323/727-0634-2022-20-4-625-644")</f>
        <v>http://dx.doi.org/10.17323/727-0634-2022-20-4-625-644</v>
      </c>
      <c r="BG98" t="s">
        <v>74</v>
      </c>
      <c r="BH98" t="s">
        <v>74</v>
      </c>
      <c r="BI98">
        <v>20</v>
      </c>
      <c r="BJ98" t="s">
        <v>1946</v>
      </c>
      <c r="BK98" t="s">
        <v>262</v>
      </c>
      <c r="BL98" t="s">
        <v>1946</v>
      </c>
      <c r="BM98" t="s">
        <v>1947</v>
      </c>
      <c r="BN98" t="s">
        <v>74</v>
      </c>
      <c r="BO98" t="s">
        <v>128</v>
      </c>
      <c r="BP98" t="s">
        <v>74</v>
      </c>
      <c r="BQ98" t="s">
        <v>74</v>
      </c>
      <c r="BR98" t="s">
        <v>101</v>
      </c>
      <c r="BS98" t="s">
        <v>1948</v>
      </c>
      <c r="BT98" t="str">
        <f>HYPERLINK("https%3A%2F%2Fwww.webofscience.com%2Fwos%2Fwoscc%2Ffull-record%2FWOS:000914821100007","View Full Record in Web of Science")</f>
        <v>View Full Record in Web of Science</v>
      </c>
    </row>
    <row r="99" spans="1:72" x14ac:dyDescent="0.25">
      <c r="A99" t="s">
        <v>72</v>
      </c>
      <c r="B99" t="s">
        <v>1949</v>
      </c>
      <c r="C99" t="s">
        <v>74</v>
      </c>
      <c r="D99" t="s">
        <v>74</v>
      </c>
      <c r="E99" t="s">
        <v>74</v>
      </c>
      <c r="F99" t="s">
        <v>1950</v>
      </c>
      <c r="G99" t="s">
        <v>74</v>
      </c>
      <c r="H99" t="s">
        <v>74</v>
      </c>
      <c r="I99" t="s">
        <v>1951</v>
      </c>
      <c r="J99" t="s">
        <v>906</v>
      </c>
      <c r="K99" t="s">
        <v>74</v>
      </c>
      <c r="L99" t="s">
        <v>74</v>
      </c>
      <c r="M99" t="s">
        <v>78</v>
      </c>
      <c r="N99" t="s">
        <v>79</v>
      </c>
      <c r="O99" t="s">
        <v>74</v>
      </c>
      <c r="P99" t="s">
        <v>74</v>
      </c>
      <c r="Q99" t="s">
        <v>74</v>
      </c>
      <c r="R99" t="s">
        <v>74</v>
      </c>
      <c r="S99" t="s">
        <v>74</v>
      </c>
      <c r="T99" t="s">
        <v>1952</v>
      </c>
      <c r="U99" t="s">
        <v>74</v>
      </c>
      <c r="V99" t="s">
        <v>1953</v>
      </c>
      <c r="W99" t="s">
        <v>1954</v>
      </c>
      <c r="X99" t="s">
        <v>1019</v>
      </c>
      <c r="Y99" t="s">
        <v>1955</v>
      </c>
      <c r="Z99" t="s">
        <v>1956</v>
      </c>
      <c r="AA99" t="s">
        <v>1957</v>
      </c>
      <c r="AB99" t="s">
        <v>1958</v>
      </c>
      <c r="AC99" t="s">
        <v>1024</v>
      </c>
      <c r="AD99" t="s">
        <v>695</v>
      </c>
      <c r="AE99" t="s">
        <v>1959</v>
      </c>
      <c r="AF99" t="s">
        <v>74</v>
      </c>
      <c r="AG99">
        <v>3</v>
      </c>
      <c r="AH99">
        <v>1</v>
      </c>
      <c r="AI99">
        <v>1</v>
      </c>
      <c r="AJ99">
        <v>1</v>
      </c>
      <c r="AK99">
        <v>1</v>
      </c>
      <c r="AL99" t="s">
        <v>914</v>
      </c>
      <c r="AM99" t="s">
        <v>721</v>
      </c>
      <c r="AN99" t="s">
        <v>915</v>
      </c>
      <c r="AO99" t="s">
        <v>916</v>
      </c>
      <c r="AP99" t="s">
        <v>74</v>
      </c>
      <c r="AQ99" t="s">
        <v>74</v>
      </c>
      <c r="AR99" t="s">
        <v>917</v>
      </c>
      <c r="AS99" t="s">
        <v>918</v>
      </c>
      <c r="AT99" t="s">
        <v>74</v>
      </c>
      <c r="AU99">
        <v>2022</v>
      </c>
      <c r="AV99" t="s">
        <v>74</v>
      </c>
      <c r="AW99">
        <v>4</v>
      </c>
      <c r="AX99" t="s">
        <v>74</v>
      </c>
      <c r="AY99" t="s">
        <v>74</v>
      </c>
      <c r="AZ99" t="s">
        <v>74</v>
      </c>
      <c r="BA99" t="s">
        <v>74</v>
      </c>
      <c r="BB99">
        <v>1235</v>
      </c>
      <c r="BC99">
        <v>1239</v>
      </c>
      <c r="BD99" t="s">
        <v>74</v>
      </c>
      <c r="BE99" t="s">
        <v>1960</v>
      </c>
      <c r="BF99" t="str">
        <f>HYPERLINK("http://dx.doi.org/10.28995/2073-0101-2022-4-1235-1247","http://dx.doi.org/10.28995/2073-0101-2022-4-1235-1247")</f>
        <v>http://dx.doi.org/10.28995/2073-0101-2022-4-1235-1247</v>
      </c>
      <c r="BG99" t="s">
        <v>74</v>
      </c>
      <c r="BH99" t="s">
        <v>74</v>
      </c>
      <c r="BI99">
        <v>5</v>
      </c>
      <c r="BJ99" t="s">
        <v>301</v>
      </c>
      <c r="BK99" t="s">
        <v>262</v>
      </c>
      <c r="BL99" t="s">
        <v>301</v>
      </c>
      <c r="BM99" t="s">
        <v>1961</v>
      </c>
      <c r="BN99" t="s">
        <v>74</v>
      </c>
      <c r="BO99" t="s">
        <v>128</v>
      </c>
      <c r="BP99" t="s">
        <v>74</v>
      </c>
      <c r="BQ99" t="s">
        <v>74</v>
      </c>
      <c r="BR99" t="s">
        <v>101</v>
      </c>
      <c r="BS99" t="s">
        <v>1962</v>
      </c>
      <c r="BT99" t="str">
        <f>HYPERLINK("https%3A%2F%2Fwww.webofscience.com%2Fwos%2Fwoscc%2Ffull-record%2FWOS:000906584000020","View Full Record in Web of Science")</f>
        <v>View Full Record in Web of Science</v>
      </c>
    </row>
    <row r="100" spans="1:72" x14ac:dyDescent="0.25">
      <c r="A100" t="s">
        <v>72</v>
      </c>
      <c r="B100" t="s">
        <v>1963</v>
      </c>
      <c r="C100" t="s">
        <v>74</v>
      </c>
      <c r="D100" t="s">
        <v>74</v>
      </c>
      <c r="E100" t="s">
        <v>74</v>
      </c>
      <c r="F100" t="s">
        <v>1964</v>
      </c>
      <c r="G100" t="s">
        <v>74</v>
      </c>
      <c r="H100" t="s">
        <v>74</v>
      </c>
      <c r="I100" t="s">
        <v>1965</v>
      </c>
      <c r="J100" t="s">
        <v>1966</v>
      </c>
      <c r="K100" t="s">
        <v>74</v>
      </c>
      <c r="L100" t="s">
        <v>74</v>
      </c>
      <c r="M100" t="s">
        <v>347</v>
      </c>
      <c r="N100" t="s">
        <v>79</v>
      </c>
      <c r="O100" t="s">
        <v>74</v>
      </c>
      <c r="P100" t="s">
        <v>74</v>
      </c>
      <c r="Q100" t="s">
        <v>74</v>
      </c>
      <c r="R100" t="s">
        <v>74</v>
      </c>
      <c r="S100" t="s">
        <v>74</v>
      </c>
      <c r="T100" t="s">
        <v>1967</v>
      </c>
      <c r="U100" t="s">
        <v>1968</v>
      </c>
      <c r="V100" t="s">
        <v>1969</v>
      </c>
      <c r="W100" t="s">
        <v>1970</v>
      </c>
      <c r="X100" t="s">
        <v>1971</v>
      </c>
      <c r="Y100" t="s">
        <v>1972</v>
      </c>
      <c r="Z100" t="s">
        <v>1973</v>
      </c>
      <c r="AA100" t="s">
        <v>74</v>
      </c>
      <c r="AB100" t="s">
        <v>1974</v>
      </c>
      <c r="AC100" t="s">
        <v>74</v>
      </c>
      <c r="AD100" t="s">
        <v>74</v>
      </c>
      <c r="AE100" t="s">
        <v>74</v>
      </c>
      <c r="AF100" t="s">
        <v>74</v>
      </c>
      <c r="AG100">
        <v>19</v>
      </c>
      <c r="AH100">
        <v>0</v>
      </c>
      <c r="AI100">
        <v>0</v>
      </c>
      <c r="AJ100">
        <v>0</v>
      </c>
      <c r="AK100">
        <v>0</v>
      </c>
      <c r="AL100" t="s">
        <v>1975</v>
      </c>
      <c r="AM100" t="s">
        <v>721</v>
      </c>
      <c r="AN100" t="s">
        <v>1976</v>
      </c>
      <c r="AO100" t="s">
        <v>1977</v>
      </c>
      <c r="AP100" t="s">
        <v>74</v>
      </c>
      <c r="AQ100" t="s">
        <v>74</v>
      </c>
      <c r="AR100" t="s">
        <v>1978</v>
      </c>
      <c r="AS100" t="s">
        <v>1979</v>
      </c>
      <c r="AT100" t="s">
        <v>74</v>
      </c>
      <c r="AU100">
        <v>2022</v>
      </c>
      <c r="AV100" t="s">
        <v>74</v>
      </c>
      <c r="AW100">
        <v>80</v>
      </c>
      <c r="AX100" t="s">
        <v>74</v>
      </c>
      <c r="AY100" t="s">
        <v>74</v>
      </c>
      <c r="AZ100" t="s">
        <v>74</v>
      </c>
      <c r="BA100" t="s">
        <v>74</v>
      </c>
      <c r="BB100">
        <v>287</v>
      </c>
      <c r="BC100">
        <v>300</v>
      </c>
      <c r="BD100" t="s">
        <v>74</v>
      </c>
      <c r="BE100" t="s">
        <v>74</v>
      </c>
      <c r="BF100" t="s">
        <v>74</v>
      </c>
      <c r="BG100" t="s">
        <v>74</v>
      </c>
      <c r="BH100" t="s">
        <v>74</v>
      </c>
      <c r="BI100">
        <v>14</v>
      </c>
      <c r="BJ100" t="s">
        <v>301</v>
      </c>
      <c r="BK100" t="s">
        <v>262</v>
      </c>
      <c r="BL100" t="s">
        <v>301</v>
      </c>
      <c r="BM100" t="s">
        <v>1980</v>
      </c>
      <c r="BN100" t="s">
        <v>74</v>
      </c>
      <c r="BO100" t="s">
        <v>74</v>
      </c>
      <c r="BP100" t="s">
        <v>74</v>
      </c>
      <c r="BQ100" t="s">
        <v>74</v>
      </c>
      <c r="BR100" t="s">
        <v>101</v>
      </c>
      <c r="BS100" t="s">
        <v>1981</v>
      </c>
      <c r="BT100" t="str">
        <f>HYPERLINK("https%3A%2F%2Fwww.webofscience.com%2Fwos%2Fwoscc%2Ffull-record%2FWOS:000899188400020","View Full Record in Web of Science")</f>
        <v>View Full Record in Web of Science</v>
      </c>
    </row>
    <row r="101" spans="1:72" x14ac:dyDescent="0.25">
      <c r="A101" t="s">
        <v>72</v>
      </c>
      <c r="B101" t="s">
        <v>1982</v>
      </c>
      <c r="C101" t="s">
        <v>74</v>
      </c>
      <c r="D101" t="s">
        <v>74</v>
      </c>
      <c r="E101" t="s">
        <v>74</v>
      </c>
      <c r="F101" t="s">
        <v>1983</v>
      </c>
      <c r="G101" t="s">
        <v>74</v>
      </c>
      <c r="H101" t="s">
        <v>74</v>
      </c>
      <c r="I101" t="s">
        <v>1984</v>
      </c>
      <c r="J101" t="s">
        <v>1985</v>
      </c>
      <c r="K101" t="s">
        <v>74</v>
      </c>
      <c r="L101" t="s">
        <v>74</v>
      </c>
      <c r="M101" t="s">
        <v>78</v>
      </c>
      <c r="N101" t="s">
        <v>79</v>
      </c>
      <c r="O101" t="s">
        <v>74</v>
      </c>
      <c r="P101" t="s">
        <v>74</v>
      </c>
      <c r="Q101" t="s">
        <v>74</v>
      </c>
      <c r="R101" t="s">
        <v>74</v>
      </c>
      <c r="S101" t="s">
        <v>74</v>
      </c>
      <c r="T101" t="s">
        <v>1986</v>
      </c>
      <c r="U101" t="s">
        <v>1987</v>
      </c>
      <c r="V101" t="s">
        <v>1988</v>
      </c>
      <c r="W101" t="s">
        <v>1989</v>
      </c>
      <c r="X101" t="s">
        <v>1990</v>
      </c>
      <c r="Y101" t="s">
        <v>1991</v>
      </c>
      <c r="Z101" t="s">
        <v>1992</v>
      </c>
      <c r="AA101" t="s">
        <v>1993</v>
      </c>
      <c r="AB101" t="s">
        <v>74</v>
      </c>
      <c r="AC101" t="s">
        <v>1994</v>
      </c>
      <c r="AD101" t="s">
        <v>1994</v>
      </c>
      <c r="AE101" t="s">
        <v>1995</v>
      </c>
      <c r="AF101" t="s">
        <v>74</v>
      </c>
      <c r="AG101">
        <v>80</v>
      </c>
      <c r="AH101">
        <v>3</v>
      </c>
      <c r="AI101">
        <v>3</v>
      </c>
      <c r="AJ101">
        <v>16</v>
      </c>
      <c r="AK101">
        <v>54</v>
      </c>
      <c r="AL101" t="s">
        <v>293</v>
      </c>
      <c r="AM101" t="s">
        <v>1693</v>
      </c>
      <c r="AN101" t="s">
        <v>1694</v>
      </c>
      <c r="AO101" t="s">
        <v>1996</v>
      </c>
      <c r="AP101" t="s">
        <v>1997</v>
      </c>
      <c r="AQ101" t="s">
        <v>74</v>
      </c>
      <c r="AR101" t="s">
        <v>1998</v>
      </c>
      <c r="AS101" t="s">
        <v>1999</v>
      </c>
      <c r="AT101" t="s">
        <v>74</v>
      </c>
      <c r="AU101">
        <v>2022</v>
      </c>
      <c r="AV101" t="s">
        <v>74</v>
      </c>
      <c r="AW101">
        <v>2</v>
      </c>
      <c r="AX101" t="s">
        <v>74</v>
      </c>
      <c r="AY101" t="s">
        <v>74</v>
      </c>
      <c r="AZ101" t="s">
        <v>74</v>
      </c>
      <c r="BA101" t="s">
        <v>74</v>
      </c>
      <c r="BB101">
        <v>147</v>
      </c>
      <c r="BC101">
        <v>156</v>
      </c>
      <c r="BD101" t="s">
        <v>74</v>
      </c>
      <c r="BE101" t="s">
        <v>2000</v>
      </c>
      <c r="BF101" t="str">
        <f>HYPERLINK("http://dx.doi.org/10.13187/me.2022.2.147","http://dx.doi.org/10.13187/me.2022.2.147")</f>
        <v>http://dx.doi.org/10.13187/me.2022.2.147</v>
      </c>
      <c r="BG101" t="s">
        <v>74</v>
      </c>
      <c r="BH101" t="s">
        <v>74</v>
      </c>
      <c r="BI101">
        <v>10</v>
      </c>
      <c r="BJ101" t="s">
        <v>2001</v>
      </c>
      <c r="BK101" t="s">
        <v>262</v>
      </c>
      <c r="BL101" t="s">
        <v>2001</v>
      </c>
      <c r="BM101" t="s">
        <v>2002</v>
      </c>
      <c r="BN101" t="s">
        <v>74</v>
      </c>
      <c r="BO101" t="s">
        <v>2003</v>
      </c>
      <c r="BP101" t="s">
        <v>74</v>
      </c>
      <c r="BQ101" t="s">
        <v>74</v>
      </c>
      <c r="BR101" t="s">
        <v>101</v>
      </c>
      <c r="BS101" t="s">
        <v>2004</v>
      </c>
      <c r="BT101" t="str">
        <f>HYPERLINK("https%3A%2F%2Fwww.webofscience.com%2Fwos%2Fwoscc%2Ffull-record%2FWOS:000811868200001","View Full Record in Web of Science")</f>
        <v>View Full Record in Web of Science</v>
      </c>
    </row>
    <row r="102" spans="1:72" x14ac:dyDescent="0.25">
      <c r="A102" t="s">
        <v>72</v>
      </c>
      <c r="B102" t="s">
        <v>2005</v>
      </c>
      <c r="C102" t="s">
        <v>74</v>
      </c>
      <c r="D102" t="s">
        <v>74</v>
      </c>
      <c r="E102" t="s">
        <v>74</v>
      </c>
      <c r="F102" t="s">
        <v>2006</v>
      </c>
      <c r="G102" t="s">
        <v>74</v>
      </c>
      <c r="H102" t="s">
        <v>74</v>
      </c>
      <c r="I102" t="s">
        <v>2007</v>
      </c>
      <c r="J102" t="s">
        <v>925</v>
      </c>
      <c r="K102" t="s">
        <v>74</v>
      </c>
      <c r="L102" t="s">
        <v>74</v>
      </c>
      <c r="M102" t="s">
        <v>78</v>
      </c>
      <c r="N102" t="s">
        <v>79</v>
      </c>
      <c r="O102" t="s">
        <v>74</v>
      </c>
      <c r="P102" t="s">
        <v>74</v>
      </c>
      <c r="Q102" t="s">
        <v>74</v>
      </c>
      <c r="R102" t="s">
        <v>74</v>
      </c>
      <c r="S102" t="s">
        <v>74</v>
      </c>
      <c r="T102" t="s">
        <v>2008</v>
      </c>
      <c r="U102" t="s">
        <v>2009</v>
      </c>
      <c r="V102" t="s">
        <v>2010</v>
      </c>
      <c r="W102" t="s">
        <v>2011</v>
      </c>
      <c r="X102" t="s">
        <v>74</v>
      </c>
      <c r="Y102" t="s">
        <v>2012</v>
      </c>
      <c r="Z102" t="s">
        <v>2013</v>
      </c>
      <c r="AA102" t="s">
        <v>74</v>
      </c>
      <c r="AB102" t="s">
        <v>74</v>
      </c>
      <c r="AC102" t="s">
        <v>74</v>
      </c>
      <c r="AD102" t="s">
        <v>74</v>
      </c>
      <c r="AE102" t="s">
        <v>74</v>
      </c>
      <c r="AF102" t="s">
        <v>74</v>
      </c>
      <c r="AG102">
        <v>24</v>
      </c>
      <c r="AH102">
        <v>0</v>
      </c>
      <c r="AI102">
        <v>0</v>
      </c>
      <c r="AJ102">
        <v>0</v>
      </c>
      <c r="AK102">
        <v>0</v>
      </c>
      <c r="AL102" t="s">
        <v>935</v>
      </c>
      <c r="AM102" t="s">
        <v>721</v>
      </c>
      <c r="AN102" t="s">
        <v>936</v>
      </c>
      <c r="AO102" t="s">
        <v>937</v>
      </c>
      <c r="AP102" t="s">
        <v>74</v>
      </c>
      <c r="AQ102" t="s">
        <v>74</v>
      </c>
      <c r="AR102" t="s">
        <v>938</v>
      </c>
      <c r="AS102" t="s">
        <v>939</v>
      </c>
      <c r="AT102" t="s">
        <v>74</v>
      </c>
      <c r="AU102">
        <v>2022</v>
      </c>
      <c r="AV102" t="s">
        <v>74</v>
      </c>
      <c r="AW102">
        <v>3</v>
      </c>
      <c r="AX102" t="s">
        <v>74</v>
      </c>
      <c r="AY102" t="s">
        <v>74</v>
      </c>
      <c r="AZ102" t="s">
        <v>74</v>
      </c>
      <c r="BA102" t="s">
        <v>74</v>
      </c>
      <c r="BB102">
        <v>213</v>
      </c>
      <c r="BC102">
        <v>238</v>
      </c>
      <c r="BD102" t="s">
        <v>74</v>
      </c>
      <c r="BE102" t="s">
        <v>2014</v>
      </c>
      <c r="BF102" t="str">
        <f>HYPERLINK("http://dx.doi.org/10.17323/1814-9545-2022-3-213-238","http://dx.doi.org/10.17323/1814-9545-2022-3-213-238")</f>
        <v>http://dx.doi.org/10.17323/1814-9545-2022-3-213-238</v>
      </c>
      <c r="BG102" t="s">
        <v>74</v>
      </c>
      <c r="BH102" t="s">
        <v>74</v>
      </c>
      <c r="BI102">
        <v>26</v>
      </c>
      <c r="BJ102" t="s">
        <v>941</v>
      </c>
      <c r="BK102" t="s">
        <v>262</v>
      </c>
      <c r="BL102" t="s">
        <v>241</v>
      </c>
      <c r="BM102" t="s">
        <v>2015</v>
      </c>
      <c r="BN102" t="s">
        <v>74</v>
      </c>
      <c r="BO102" t="s">
        <v>128</v>
      </c>
      <c r="BP102" t="s">
        <v>74</v>
      </c>
      <c r="BQ102" t="s">
        <v>74</v>
      </c>
      <c r="BR102" t="s">
        <v>101</v>
      </c>
      <c r="BS102" t="s">
        <v>2016</v>
      </c>
      <c r="BT102" t="str">
        <f>HYPERLINK("https%3A%2F%2Fwww.webofscience.com%2Fwos%2Fwoscc%2Ffull-record%2FWOS:000898798300007","View Full Record in Web of Science")</f>
        <v>View Full Record in Web of Science</v>
      </c>
    </row>
    <row r="103" spans="1:72" x14ac:dyDescent="0.25">
      <c r="A103" t="s">
        <v>72</v>
      </c>
      <c r="B103" t="s">
        <v>2017</v>
      </c>
      <c r="C103" t="s">
        <v>74</v>
      </c>
      <c r="D103" t="s">
        <v>74</v>
      </c>
      <c r="E103" t="s">
        <v>74</v>
      </c>
      <c r="F103" t="s">
        <v>2018</v>
      </c>
      <c r="G103" t="s">
        <v>74</v>
      </c>
      <c r="H103" t="s">
        <v>74</v>
      </c>
      <c r="I103" t="s">
        <v>2019</v>
      </c>
      <c r="J103" t="s">
        <v>2020</v>
      </c>
      <c r="K103" t="s">
        <v>74</v>
      </c>
      <c r="L103" t="s">
        <v>74</v>
      </c>
      <c r="M103" t="s">
        <v>347</v>
      </c>
      <c r="N103" t="s">
        <v>79</v>
      </c>
      <c r="O103" t="s">
        <v>74</v>
      </c>
      <c r="P103" t="s">
        <v>74</v>
      </c>
      <c r="Q103" t="s">
        <v>74</v>
      </c>
      <c r="R103" t="s">
        <v>74</v>
      </c>
      <c r="S103" t="s">
        <v>74</v>
      </c>
      <c r="T103" t="s">
        <v>2021</v>
      </c>
      <c r="U103" t="s">
        <v>2022</v>
      </c>
      <c r="V103" t="s">
        <v>2023</v>
      </c>
      <c r="W103" t="s">
        <v>2024</v>
      </c>
      <c r="X103" t="s">
        <v>227</v>
      </c>
      <c r="Y103" t="s">
        <v>2025</v>
      </c>
      <c r="Z103" t="s">
        <v>2026</v>
      </c>
      <c r="AA103" t="s">
        <v>2027</v>
      </c>
      <c r="AB103" t="s">
        <v>2028</v>
      </c>
      <c r="AC103" t="s">
        <v>74</v>
      </c>
      <c r="AD103" t="s">
        <v>74</v>
      </c>
      <c r="AE103" t="s">
        <v>74</v>
      </c>
      <c r="AF103" t="s">
        <v>74</v>
      </c>
      <c r="AG103">
        <v>70</v>
      </c>
      <c r="AH103">
        <v>2</v>
      </c>
      <c r="AI103">
        <v>2</v>
      </c>
      <c r="AJ103">
        <v>1</v>
      </c>
      <c r="AK103">
        <v>2</v>
      </c>
      <c r="AL103" t="s">
        <v>797</v>
      </c>
      <c r="AM103" t="s">
        <v>721</v>
      </c>
      <c r="AN103" t="s">
        <v>798</v>
      </c>
      <c r="AO103" t="s">
        <v>2029</v>
      </c>
      <c r="AP103" t="s">
        <v>2030</v>
      </c>
      <c r="AQ103" t="s">
        <v>74</v>
      </c>
      <c r="AR103" t="s">
        <v>2031</v>
      </c>
      <c r="AS103" t="s">
        <v>2032</v>
      </c>
      <c r="AT103" t="s">
        <v>74</v>
      </c>
      <c r="AU103">
        <v>2022</v>
      </c>
      <c r="AV103">
        <v>27</v>
      </c>
      <c r="AW103">
        <v>3</v>
      </c>
      <c r="AX103" t="s">
        <v>74</v>
      </c>
      <c r="AY103" t="s">
        <v>74</v>
      </c>
      <c r="AZ103" t="s">
        <v>74</v>
      </c>
      <c r="BA103" t="s">
        <v>74</v>
      </c>
      <c r="BB103">
        <v>65</v>
      </c>
      <c r="BC103">
        <v>88</v>
      </c>
      <c r="BD103" t="s">
        <v>74</v>
      </c>
      <c r="BE103" t="s">
        <v>2033</v>
      </c>
      <c r="BF103" t="str">
        <f>HYPERLINK("http://dx.doi.org/10.17759/pse.2022270306","http://dx.doi.org/10.17759/pse.2022270306")</f>
        <v>http://dx.doi.org/10.17759/pse.2022270306</v>
      </c>
      <c r="BG103" t="s">
        <v>74</v>
      </c>
      <c r="BH103" t="s">
        <v>74</v>
      </c>
      <c r="BI103">
        <v>24</v>
      </c>
      <c r="BJ103" t="s">
        <v>2034</v>
      </c>
      <c r="BK103" t="s">
        <v>262</v>
      </c>
      <c r="BL103" t="s">
        <v>1793</v>
      </c>
      <c r="BM103" t="s">
        <v>2035</v>
      </c>
      <c r="BN103" t="s">
        <v>74</v>
      </c>
      <c r="BO103" t="s">
        <v>128</v>
      </c>
      <c r="BP103" t="s">
        <v>74</v>
      </c>
      <c r="BQ103" t="s">
        <v>74</v>
      </c>
      <c r="BR103" t="s">
        <v>101</v>
      </c>
      <c r="BS103" t="s">
        <v>2036</v>
      </c>
      <c r="BT103" t="str">
        <f>HYPERLINK("https%3A%2F%2Fwww.webofscience.com%2Fwos%2Fwoscc%2Ffull-record%2FWOS:000835310600002","View Full Record in Web of Science")</f>
        <v>View Full Record in Web of Science</v>
      </c>
    </row>
    <row r="104" spans="1:72" x14ac:dyDescent="0.25">
      <c r="A104" t="s">
        <v>72</v>
      </c>
      <c r="B104" t="s">
        <v>2037</v>
      </c>
      <c r="C104" t="s">
        <v>74</v>
      </c>
      <c r="D104" t="s">
        <v>74</v>
      </c>
      <c r="E104" t="s">
        <v>74</v>
      </c>
      <c r="F104" t="s">
        <v>2038</v>
      </c>
      <c r="G104" t="s">
        <v>74</v>
      </c>
      <c r="H104" t="s">
        <v>2039</v>
      </c>
      <c r="I104" t="s">
        <v>2040</v>
      </c>
      <c r="J104" t="s">
        <v>2041</v>
      </c>
      <c r="K104" t="s">
        <v>74</v>
      </c>
      <c r="L104" t="s">
        <v>74</v>
      </c>
      <c r="M104" t="s">
        <v>78</v>
      </c>
      <c r="N104" t="s">
        <v>79</v>
      </c>
      <c r="O104" t="s">
        <v>74</v>
      </c>
      <c r="P104" t="s">
        <v>74</v>
      </c>
      <c r="Q104" t="s">
        <v>74</v>
      </c>
      <c r="R104" t="s">
        <v>74</v>
      </c>
      <c r="S104" t="s">
        <v>74</v>
      </c>
      <c r="T104" t="s">
        <v>74</v>
      </c>
      <c r="U104" t="s">
        <v>2042</v>
      </c>
      <c r="V104" t="s">
        <v>2043</v>
      </c>
      <c r="W104" t="s">
        <v>2044</v>
      </c>
      <c r="X104" t="s">
        <v>2045</v>
      </c>
      <c r="Y104" t="s">
        <v>2046</v>
      </c>
      <c r="Z104" t="s">
        <v>2047</v>
      </c>
      <c r="AA104" t="s">
        <v>2048</v>
      </c>
      <c r="AB104" t="s">
        <v>2049</v>
      </c>
      <c r="AC104" t="s">
        <v>2050</v>
      </c>
      <c r="AD104" t="s">
        <v>2051</v>
      </c>
      <c r="AE104" t="s">
        <v>2052</v>
      </c>
      <c r="AF104" t="s">
        <v>74</v>
      </c>
      <c r="AG104">
        <v>28</v>
      </c>
      <c r="AH104">
        <v>1</v>
      </c>
      <c r="AI104">
        <v>1</v>
      </c>
      <c r="AJ104">
        <v>1</v>
      </c>
      <c r="AK104">
        <v>1</v>
      </c>
      <c r="AL104" t="s">
        <v>2053</v>
      </c>
      <c r="AM104" t="s">
        <v>2054</v>
      </c>
      <c r="AN104" t="s">
        <v>2055</v>
      </c>
      <c r="AO104" t="s">
        <v>74</v>
      </c>
      <c r="AP104" t="s">
        <v>2056</v>
      </c>
      <c r="AQ104" t="s">
        <v>74</v>
      </c>
      <c r="AR104" t="s">
        <v>2057</v>
      </c>
      <c r="AS104" t="s">
        <v>2058</v>
      </c>
      <c r="AT104" t="s">
        <v>74</v>
      </c>
      <c r="AU104">
        <v>2022</v>
      </c>
      <c r="AV104">
        <v>8</v>
      </c>
      <c r="AW104" t="s">
        <v>74</v>
      </c>
      <c r="AX104" t="s">
        <v>74</v>
      </c>
      <c r="AY104" t="s">
        <v>74</v>
      </c>
      <c r="AZ104" t="s">
        <v>74</v>
      </c>
      <c r="BA104" t="s">
        <v>74</v>
      </c>
      <c r="BB104" t="s">
        <v>74</v>
      </c>
      <c r="BC104" t="s">
        <v>74</v>
      </c>
      <c r="BD104" t="s">
        <v>2059</v>
      </c>
      <c r="BE104" t="s">
        <v>2060</v>
      </c>
      <c r="BF104" t="str">
        <f>HYPERLINK("http://dx.doi.org/10.1200/GO.21.00270","http://dx.doi.org/10.1200/GO.21.00270")</f>
        <v>http://dx.doi.org/10.1200/GO.21.00270</v>
      </c>
      <c r="BG104" t="s">
        <v>74</v>
      </c>
      <c r="BH104" t="s">
        <v>74</v>
      </c>
      <c r="BI104">
        <v>10</v>
      </c>
      <c r="BJ104" t="s">
        <v>2061</v>
      </c>
      <c r="BK104" t="s">
        <v>262</v>
      </c>
      <c r="BL104" t="s">
        <v>2061</v>
      </c>
      <c r="BM104" t="s">
        <v>2062</v>
      </c>
      <c r="BN104">
        <v>35084997</v>
      </c>
      <c r="BO104" t="s">
        <v>1365</v>
      </c>
      <c r="BP104" t="s">
        <v>74</v>
      </c>
      <c r="BQ104" t="s">
        <v>74</v>
      </c>
      <c r="BR104" t="s">
        <v>101</v>
      </c>
      <c r="BS104" t="s">
        <v>2063</v>
      </c>
      <c r="BT104" t="str">
        <f>HYPERLINK("https%3A%2F%2Fwww.webofscience.com%2Fwos%2Fwoscc%2Ffull-record%2FWOS:000769311700012","View Full Record in Web of Science")</f>
        <v>View Full Record in Web of Science</v>
      </c>
    </row>
    <row r="105" spans="1:72" x14ac:dyDescent="0.25">
      <c r="A105" t="s">
        <v>72</v>
      </c>
      <c r="B105" t="s">
        <v>2064</v>
      </c>
      <c r="C105" t="s">
        <v>74</v>
      </c>
      <c r="D105" t="s">
        <v>74</v>
      </c>
      <c r="E105" t="s">
        <v>74</v>
      </c>
      <c r="F105" t="s">
        <v>2065</v>
      </c>
      <c r="G105" t="s">
        <v>74</v>
      </c>
      <c r="H105" t="s">
        <v>74</v>
      </c>
      <c r="I105" t="s">
        <v>2066</v>
      </c>
      <c r="J105" t="s">
        <v>1929</v>
      </c>
      <c r="K105" t="s">
        <v>74</v>
      </c>
      <c r="L105" t="s">
        <v>74</v>
      </c>
      <c r="M105" t="s">
        <v>347</v>
      </c>
      <c r="N105" t="s">
        <v>79</v>
      </c>
      <c r="O105" t="s">
        <v>74</v>
      </c>
      <c r="P105" t="s">
        <v>74</v>
      </c>
      <c r="Q105" t="s">
        <v>74</v>
      </c>
      <c r="R105" t="s">
        <v>74</v>
      </c>
      <c r="S105" t="s">
        <v>74</v>
      </c>
      <c r="T105" t="s">
        <v>2067</v>
      </c>
      <c r="U105" t="s">
        <v>74</v>
      </c>
      <c r="V105" t="s">
        <v>2068</v>
      </c>
      <c r="W105" t="s">
        <v>2069</v>
      </c>
      <c r="X105" t="s">
        <v>2070</v>
      </c>
      <c r="Y105" t="s">
        <v>2071</v>
      </c>
      <c r="Z105" t="s">
        <v>2072</v>
      </c>
      <c r="AA105" t="s">
        <v>74</v>
      </c>
      <c r="AB105" t="s">
        <v>74</v>
      </c>
      <c r="AC105" t="s">
        <v>74</v>
      </c>
      <c r="AD105" t="s">
        <v>74</v>
      </c>
      <c r="AE105" t="s">
        <v>74</v>
      </c>
      <c r="AF105" t="s">
        <v>74</v>
      </c>
      <c r="AG105">
        <v>25</v>
      </c>
      <c r="AH105">
        <v>0</v>
      </c>
      <c r="AI105">
        <v>0</v>
      </c>
      <c r="AJ105">
        <v>2</v>
      </c>
      <c r="AK105">
        <v>2</v>
      </c>
      <c r="AL105" t="s">
        <v>1378</v>
      </c>
      <c r="AM105" t="s">
        <v>721</v>
      </c>
      <c r="AN105" t="s">
        <v>1379</v>
      </c>
      <c r="AO105" t="s">
        <v>1942</v>
      </c>
      <c r="AP105" t="s">
        <v>74</v>
      </c>
      <c r="AQ105" t="s">
        <v>74</v>
      </c>
      <c r="AR105" t="s">
        <v>1943</v>
      </c>
      <c r="AS105" t="s">
        <v>1944</v>
      </c>
      <c r="AT105" t="s">
        <v>74</v>
      </c>
      <c r="AU105">
        <v>2022</v>
      </c>
      <c r="AV105">
        <v>20</v>
      </c>
      <c r="AW105">
        <v>1</v>
      </c>
      <c r="AX105" t="s">
        <v>74</v>
      </c>
      <c r="AY105" t="s">
        <v>74</v>
      </c>
      <c r="AZ105" t="s">
        <v>74</v>
      </c>
      <c r="BA105" t="s">
        <v>74</v>
      </c>
      <c r="BB105">
        <v>23</v>
      </c>
      <c r="BC105">
        <v>36</v>
      </c>
      <c r="BD105" t="s">
        <v>74</v>
      </c>
      <c r="BE105" t="s">
        <v>2073</v>
      </c>
      <c r="BF105" t="str">
        <f>HYPERLINK("http://dx.doi.org/10.17323/727-0634-2022-20-1-23-36","http://dx.doi.org/10.17323/727-0634-2022-20-1-23-36")</f>
        <v>http://dx.doi.org/10.17323/727-0634-2022-20-1-23-36</v>
      </c>
      <c r="BG105" t="s">
        <v>74</v>
      </c>
      <c r="BH105" t="s">
        <v>74</v>
      </c>
      <c r="BI105">
        <v>14</v>
      </c>
      <c r="BJ105" t="s">
        <v>1946</v>
      </c>
      <c r="BK105" t="s">
        <v>262</v>
      </c>
      <c r="BL105" t="s">
        <v>1946</v>
      </c>
      <c r="BM105" t="s">
        <v>2074</v>
      </c>
      <c r="BN105" t="s">
        <v>74</v>
      </c>
      <c r="BO105" t="s">
        <v>878</v>
      </c>
      <c r="BP105" t="s">
        <v>74</v>
      </c>
      <c r="BQ105" t="s">
        <v>74</v>
      </c>
      <c r="BR105" t="s">
        <v>101</v>
      </c>
      <c r="BS105" t="s">
        <v>2075</v>
      </c>
      <c r="BT105" t="str">
        <f>HYPERLINK("https%3A%2F%2Fwww.webofscience.com%2Fwos%2Fwoscc%2Ffull-record%2FWOS:000929011900003","View Full Record in Web of Science")</f>
        <v>View Full Record in Web of Science</v>
      </c>
    </row>
    <row r="106" spans="1:72" x14ac:dyDescent="0.25">
      <c r="A106" t="s">
        <v>72</v>
      </c>
      <c r="B106" t="s">
        <v>2076</v>
      </c>
      <c r="C106" t="s">
        <v>74</v>
      </c>
      <c r="D106" t="s">
        <v>74</v>
      </c>
      <c r="E106" t="s">
        <v>74</v>
      </c>
      <c r="F106" t="s">
        <v>2077</v>
      </c>
      <c r="G106" t="s">
        <v>74</v>
      </c>
      <c r="H106" t="s">
        <v>74</v>
      </c>
      <c r="I106" t="s">
        <v>2078</v>
      </c>
      <c r="J106" t="s">
        <v>2079</v>
      </c>
      <c r="K106" t="s">
        <v>74</v>
      </c>
      <c r="L106" t="s">
        <v>74</v>
      </c>
      <c r="M106" t="s">
        <v>948</v>
      </c>
      <c r="N106" t="s">
        <v>79</v>
      </c>
      <c r="O106" t="s">
        <v>74</v>
      </c>
      <c r="P106" t="s">
        <v>74</v>
      </c>
      <c r="Q106" t="s">
        <v>74</v>
      </c>
      <c r="R106" t="s">
        <v>74</v>
      </c>
      <c r="S106" t="s">
        <v>74</v>
      </c>
      <c r="T106" t="s">
        <v>2080</v>
      </c>
      <c r="U106" t="s">
        <v>74</v>
      </c>
      <c r="V106" t="s">
        <v>2081</v>
      </c>
      <c r="W106" t="s">
        <v>2082</v>
      </c>
      <c r="X106" t="s">
        <v>2083</v>
      </c>
      <c r="Y106" t="s">
        <v>2084</v>
      </c>
      <c r="Z106" t="s">
        <v>74</v>
      </c>
      <c r="AA106" t="s">
        <v>2085</v>
      </c>
      <c r="AB106" t="s">
        <v>74</v>
      </c>
      <c r="AC106" t="s">
        <v>74</v>
      </c>
      <c r="AD106" t="s">
        <v>74</v>
      </c>
      <c r="AE106" t="s">
        <v>74</v>
      </c>
      <c r="AF106" t="s">
        <v>74</v>
      </c>
      <c r="AG106">
        <v>11</v>
      </c>
      <c r="AH106">
        <v>0</v>
      </c>
      <c r="AI106">
        <v>0</v>
      </c>
      <c r="AJ106">
        <v>0</v>
      </c>
      <c r="AK106">
        <v>0</v>
      </c>
      <c r="AL106" t="s">
        <v>2086</v>
      </c>
      <c r="AM106" t="s">
        <v>850</v>
      </c>
      <c r="AN106" t="s">
        <v>2087</v>
      </c>
      <c r="AO106" t="s">
        <v>2088</v>
      </c>
      <c r="AP106" t="s">
        <v>2089</v>
      </c>
      <c r="AQ106" t="s">
        <v>74</v>
      </c>
      <c r="AR106" t="s">
        <v>2090</v>
      </c>
      <c r="AS106" t="s">
        <v>2091</v>
      </c>
      <c r="AT106" t="s">
        <v>74</v>
      </c>
      <c r="AU106">
        <v>2022</v>
      </c>
      <c r="AV106" t="s">
        <v>74</v>
      </c>
      <c r="AW106">
        <v>53</v>
      </c>
      <c r="AX106" t="s">
        <v>74</v>
      </c>
      <c r="AY106" t="s">
        <v>74</v>
      </c>
      <c r="AZ106" t="s">
        <v>74</v>
      </c>
      <c r="BA106" t="s">
        <v>74</v>
      </c>
      <c r="BB106">
        <v>172</v>
      </c>
      <c r="BC106">
        <v>183</v>
      </c>
      <c r="BD106" t="s">
        <v>74</v>
      </c>
      <c r="BE106" t="s">
        <v>2092</v>
      </c>
      <c r="BF106" t="str">
        <f>HYPERLINK("http://dx.doi.org/10.20535/2307-5244.53.2021.248478","http://dx.doi.org/10.20535/2307-5244.53.2021.248478")</f>
        <v>http://dx.doi.org/10.20535/2307-5244.53.2021.248478</v>
      </c>
      <c r="BG106" t="s">
        <v>74</v>
      </c>
      <c r="BH106" t="s">
        <v>74</v>
      </c>
      <c r="BI106">
        <v>12</v>
      </c>
      <c r="BJ106" t="s">
        <v>301</v>
      </c>
      <c r="BK106" t="s">
        <v>262</v>
      </c>
      <c r="BL106" t="s">
        <v>301</v>
      </c>
      <c r="BM106" t="s">
        <v>2093</v>
      </c>
      <c r="BN106" t="s">
        <v>74</v>
      </c>
      <c r="BO106" t="s">
        <v>128</v>
      </c>
      <c r="BP106" t="s">
        <v>74</v>
      </c>
      <c r="BQ106" t="s">
        <v>74</v>
      </c>
      <c r="BR106" t="s">
        <v>101</v>
      </c>
      <c r="BS106" t="s">
        <v>2094</v>
      </c>
      <c r="BT106" t="str">
        <f>HYPERLINK("https%3A%2F%2Fwww.webofscience.com%2Fwos%2Fwoscc%2Ffull-record%2FWOS:000784425900009","View Full Record in Web of Science")</f>
        <v>View Full Record in Web of Science</v>
      </c>
    </row>
    <row r="107" spans="1:72" x14ac:dyDescent="0.25">
      <c r="A107" t="s">
        <v>72</v>
      </c>
      <c r="B107" t="s">
        <v>2095</v>
      </c>
      <c r="C107" t="s">
        <v>74</v>
      </c>
      <c r="D107" t="s">
        <v>74</v>
      </c>
      <c r="E107" t="s">
        <v>74</v>
      </c>
      <c r="F107" t="s">
        <v>2096</v>
      </c>
      <c r="G107" t="s">
        <v>74</v>
      </c>
      <c r="H107" t="s">
        <v>74</v>
      </c>
      <c r="I107" t="s">
        <v>2097</v>
      </c>
      <c r="J107" t="s">
        <v>2098</v>
      </c>
      <c r="K107" t="s">
        <v>74</v>
      </c>
      <c r="L107" t="s">
        <v>74</v>
      </c>
      <c r="M107" t="s">
        <v>78</v>
      </c>
      <c r="N107" t="s">
        <v>79</v>
      </c>
      <c r="O107" t="s">
        <v>74</v>
      </c>
      <c r="P107" t="s">
        <v>74</v>
      </c>
      <c r="Q107" t="s">
        <v>74</v>
      </c>
      <c r="R107" t="s">
        <v>74</v>
      </c>
      <c r="S107" t="s">
        <v>74</v>
      </c>
      <c r="T107" t="s">
        <v>2099</v>
      </c>
      <c r="U107" t="s">
        <v>2100</v>
      </c>
      <c r="V107" t="s">
        <v>2101</v>
      </c>
      <c r="W107" t="s">
        <v>2102</v>
      </c>
      <c r="X107" t="s">
        <v>2103</v>
      </c>
      <c r="Y107" t="s">
        <v>2104</v>
      </c>
      <c r="Z107" t="s">
        <v>2105</v>
      </c>
      <c r="AA107" t="s">
        <v>2106</v>
      </c>
      <c r="AB107" t="s">
        <v>2107</v>
      </c>
      <c r="AC107" t="s">
        <v>74</v>
      </c>
      <c r="AD107" t="s">
        <v>74</v>
      </c>
      <c r="AE107" t="s">
        <v>74</v>
      </c>
      <c r="AF107" t="s">
        <v>74</v>
      </c>
      <c r="AG107">
        <v>53</v>
      </c>
      <c r="AH107">
        <v>0</v>
      </c>
      <c r="AI107">
        <v>0</v>
      </c>
      <c r="AJ107">
        <v>2</v>
      </c>
      <c r="AK107">
        <v>5</v>
      </c>
      <c r="AL107" t="s">
        <v>2108</v>
      </c>
      <c r="AM107" t="s">
        <v>721</v>
      </c>
      <c r="AN107" t="s">
        <v>2109</v>
      </c>
      <c r="AO107" t="s">
        <v>2110</v>
      </c>
      <c r="AP107" t="s">
        <v>74</v>
      </c>
      <c r="AQ107" t="s">
        <v>74</v>
      </c>
      <c r="AR107" t="s">
        <v>2111</v>
      </c>
      <c r="AS107" t="s">
        <v>2112</v>
      </c>
      <c r="AT107" t="s">
        <v>74</v>
      </c>
      <c r="AU107">
        <v>2022</v>
      </c>
      <c r="AV107">
        <v>12</v>
      </c>
      <c r="AW107">
        <v>3</v>
      </c>
      <c r="AX107" t="s">
        <v>74</v>
      </c>
      <c r="AY107" t="s">
        <v>74</v>
      </c>
      <c r="AZ107" t="s">
        <v>74</v>
      </c>
      <c r="BA107" t="s">
        <v>74</v>
      </c>
      <c r="BB107">
        <v>180</v>
      </c>
      <c r="BC107">
        <v>196</v>
      </c>
      <c r="BD107" t="s">
        <v>74</v>
      </c>
      <c r="BE107" t="s">
        <v>2113</v>
      </c>
      <c r="BF107" t="str">
        <f>HYPERLINK("http://dx.doi.org/10.17759/psylaw.2022120315","http://dx.doi.org/10.17759/psylaw.2022120315")</f>
        <v>http://dx.doi.org/10.17759/psylaw.2022120315</v>
      </c>
      <c r="BG107" t="s">
        <v>74</v>
      </c>
      <c r="BH107" t="s">
        <v>74</v>
      </c>
      <c r="BI107">
        <v>17</v>
      </c>
      <c r="BJ107" t="s">
        <v>125</v>
      </c>
      <c r="BK107" t="s">
        <v>262</v>
      </c>
      <c r="BL107" t="s">
        <v>126</v>
      </c>
      <c r="BM107" t="s">
        <v>2114</v>
      </c>
      <c r="BN107" t="s">
        <v>74</v>
      </c>
      <c r="BO107" t="s">
        <v>128</v>
      </c>
      <c r="BP107" t="s">
        <v>74</v>
      </c>
      <c r="BQ107" t="s">
        <v>74</v>
      </c>
      <c r="BR107" t="s">
        <v>101</v>
      </c>
      <c r="BS107" t="s">
        <v>2115</v>
      </c>
      <c r="BT107" t="str">
        <f>HYPERLINK("https%3A%2F%2Fwww.webofscience.com%2Fwos%2Fwoscc%2Ffull-record%2FWOS:000869155400015","View Full Record in Web of Science")</f>
        <v>View Full Record in Web of Science</v>
      </c>
    </row>
    <row r="108" spans="1:72" x14ac:dyDescent="0.25">
      <c r="A108" t="s">
        <v>72</v>
      </c>
      <c r="B108" t="s">
        <v>2116</v>
      </c>
      <c r="C108" t="s">
        <v>74</v>
      </c>
      <c r="D108" t="s">
        <v>74</v>
      </c>
      <c r="E108" t="s">
        <v>74</v>
      </c>
      <c r="F108" t="s">
        <v>2117</v>
      </c>
      <c r="G108" t="s">
        <v>74</v>
      </c>
      <c r="H108" t="s">
        <v>74</v>
      </c>
      <c r="I108" t="s">
        <v>2118</v>
      </c>
      <c r="J108" t="s">
        <v>2119</v>
      </c>
      <c r="K108" t="s">
        <v>74</v>
      </c>
      <c r="L108" t="s">
        <v>74</v>
      </c>
      <c r="M108" t="s">
        <v>78</v>
      </c>
      <c r="N108" t="s">
        <v>79</v>
      </c>
      <c r="O108" t="s">
        <v>74</v>
      </c>
      <c r="P108" t="s">
        <v>74</v>
      </c>
      <c r="Q108" t="s">
        <v>74</v>
      </c>
      <c r="R108" t="s">
        <v>74</v>
      </c>
      <c r="S108" t="s">
        <v>74</v>
      </c>
      <c r="T108" t="s">
        <v>2120</v>
      </c>
      <c r="U108" t="s">
        <v>74</v>
      </c>
      <c r="V108" t="s">
        <v>2121</v>
      </c>
      <c r="W108" t="s">
        <v>2122</v>
      </c>
      <c r="X108" t="s">
        <v>2123</v>
      </c>
      <c r="Y108" t="s">
        <v>2124</v>
      </c>
      <c r="Z108" t="s">
        <v>2125</v>
      </c>
      <c r="AA108" t="s">
        <v>74</v>
      </c>
      <c r="AB108" t="s">
        <v>74</v>
      </c>
      <c r="AC108" t="s">
        <v>74</v>
      </c>
      <c r="AD108" t="s">
        <v>74</v>
      </c>
      <c r="AE108" t="s">
        <v>74</v>
      </c>
      <c r="AF108" t="s">
        <v>74</v>
      </c>
      <c r="AG108">
        <v>12</v>
      </c>
      <c r="AH108">
        <v>0</v>
      </c>
      <c r="AI108">
        <v>0</v>
      </c>
      <c r="AJ108">
        <v>0</v>
      </c>
      <c r="AK108">
        <v>0</v>
      </c>
      <c r="AL108" t="s">
        <v>2126</v>
      </c>
      <c r="AM108" t="s">
        <v>2127</v>
      </c>
      <c r="AN108" t="s">
        <v>2128</v>
      </c>
      <c r="AO108" t="s">
        <v>2129</v>
      </c>
      <c r="AP108" t="s">
        <v>2130</v>
      </c>
      <c r="AQ108" t="s">
        <v>74</v>
      </c>
      <c r="AR108" t="s">
        <v>2131</v>
      </c>
      <c r="AS108" t="s">
        <v>2132</v>
      </c>
      <c r="AT108" t="s">
        <v>74</v>
      </c>
      <c r="AU108">
        <v>2022</v>
      </c>
      <c r="AV108">
        <v>10</v>
      </c>
      <c r="AW108">
        <v>3</v>
      </c>
      <c r="AX108" t="s">
        <v>74</v>
      </c>
      <c r="AY108" t="s">
        <v>74</v>
      </c>
      <c r="AZ108" t="s">
        <v>74</v>
      </c>
      <c r="BA108" t="s">
        <v>74</v>
      </c>
      <c r="BB108">
        <v>693</v>
      </c>
      <c r="BC108">
        <v>714</v>
      </c>
      <c r="BD108" t="s">
        <v>74</v>
      </c>
      <c r="BE108" t="s">
        <v>2133</v>
      </c>
      <c r="BF108" t="str">
        <f>HYPERLINK("http://dx.doi.org/10.22378/2313-6197.2022-10-3.693-714","http://dx.doi.org/10.22378/2313-6197.2022-10-3.693-714")</f>
        <v>http://dx.doi.org/10.22378/2313-6197.2022-10-3.693-714</v>
      </c>
      <c r="BG108" t="s">
        <v>74</v>
      </c>
      <c r="BH108" t="s">
        <v>74</v>
      </c>
      <c r="BI108">
        <v>22</v>
      </c>
      <c r="BJ108" t="s">
        <v>301</v>
      </c>
      <c r="BK108" t="s">
        <v>262</v>
      </c>
      <c r="BL108" t="s">
        <v>301</v>
      </c>
      <c r="BM108" t="s">
        <v>2134</v>
      </c>
      <c r="BN108" t="s">
        <v>74</v>
      </c>
      <c r="BO108" t="s">
        <v>128</v>
      </c>
      <c r="BP108" t="s">
        <v>74</v>
      </c>
      <c r="BQ108" t="s">
        <v>74</v>
      </c>
      <c r="BR108" t="s">
        <v>101</v>
      </c>
      <c r="BS108" t="s">
        <v>2135</v>
      </c>
      <c r="BT108" t="str">
        <f>HYPERLINK("https%3A%2F%2Fwww.webofscience.com%2Fwos%2Fwoscc%2Ffull-record%2FWOS:000889461200011","View Full Record in Web of Science")</f>
        <v>View Full Record in Web of Science</v>
      </c>
    </row>
    <row r="109" spans="1:72" x14ac:dyDescent="0.25">
      <c r="A109" t="s">
        <v>72</v>
      </c>
      <c r="B109" t="s">
        <v>2136</v>
      </c>
      <c r="C109" t="s">
        <v>74</v>
      </c>
      <c r="D109" t="s">
        <v>74</v>
      </c>
      <c r="E109" t="s">
        <v>74</v>
      </c>
      <c r="F109" t="s">
        <v>2137</v>
      </c>
      <c r="G109" t="s">
        <v>74</v>
      </c>
      <c r="H109" t="s">
        <v>74</v>
      </c>
      <c r="I109" t="s">
        <v>2138</v>
      </c>
      <c r="J109" t="s">
        <v>707</v>
      </c>
      <c r="K109" t="s">
        <v>74</v>
      </c>
      <c r="L109" t="s">
        <v>74</v>
      </c>
      <c r="M109" t="s">
        <v>78</v>
      </c>
      <c r="N109" t="s">
        <v>79</v>
      </c>
      <c r="O109" t="s">
        <v>74</v>
      </c>
      <c r="P109" t="s">
        <v>74</v>
      </c>
      <c r="Q109" t="s">
        <v>74</v>
      </c>
      <c r="R109" t="s">
        <v>74</v>
      </c>
      <c r="S109" t="s">
        <v>74</v>
      </c>
      <c r="T109" t="s">
        <v>2139</v>
      </c>
      <c r="U109" t="s">
        <v>2140</v>
      </c>
      <c r="V109" t="s">
        <v>2141</v>
      </c>
      <c r="W109" t="s">
        <v>2142</v>
      </c>
      <c r="X109" t="s">
        <v>2143</v>
      </c>
      <c r="Y109" t="s">
        <v>2144</v>
      </c>
      <c r="Z109" t="s">
        <v>2145</v>
      </c>
      <c r="AA109" t="s">
        <v>74</v>
      </c>
      <c r="AB109" t="s">
        <v>74</v>
      </c>
      <c r="AC109" t="s">
        <v>2146</v>
      </c>
      <c r="AD109" t="s">
        <v>695</v>
      </c>
      <c r="AE109" t="s">
        <v>2147</v>
      </c>
      <c r="AF109" t="s">
        <v>74</v>
      </c>
      <c r="AG109">
        <v>12</v>
      </c>
      <c r="AH109">
        <v>0</v>
      </c>
      <c r="AI109">
        <v>0</v>
      </c>
      <c r="AJ109">
        <v>1</v>
      </c>
      <c r="AK109">
        <v>1</v>
      </c>
      <c r="AL109" t="s">
        <v>720</v>
      </c>
      <c r="AM109" t="s">
        <v>721</v>
      </c>
      <c r="AN109" t="s">
        <v>722</v>
      </c>
      <c r="AO109" t="s">
        <v>74</v>
      </c>
      <c r="AP109" t="s">
        <v>723</v>
      </c>
      <c r="AQ109" t="s">
        <v>74</v>
      </c>
      <c r="AR109" t="s">
        <v>724</v>
      </c>
      <c r="AS109" t="s">
        <v>725</v>
      </c>
      <c r="AT109" t="s">
        <v>74</v>
      </c>
      <c r="AU109">
        <v>2022</v>
      </c>
      <c r="AV109" t="s">
        <v>74</v>
      </c>
      <c r="AW109">
        <v>4</v>
      </c>
      <c r="AX109" t="s">
        <v>74</v>
      </c>
      <c r="AY109" t="s">
        <v>74</v>
      </c>
      <c r="AZ109" t="s">
        <v>74</v>
      </c>
      <c r="BA109" t="s">
        <v>74</v>
      </c>
      <c r="BB109">
        <v>65</v>
      </c>
      <c r="BC109">
        <v>77</v>
      </c>
      <c r="BD109" t="s">
        <v>74</v>
      </c>
      <c r="BE109" t="s">
        <v>2148</v>
      </c>
      <c r="BF109" t="str">
        <f>HYPERLINK("http://dx.doi.org/10.25178/nit.2022.4.5","http://dx.doi.org/10.25178/nit.2022.4.5")</f>
        <v>http://dx.doi.org/10.25178/nit.2022.4.5</v>
      </c>
      <c r="BG109" t="s">
        <v>74</v>
      </c>
      <c r="BH109" t="s">
        <v>74</v>
      </c>
      <c r="BI109">
        <v>13</v>
      </c>
      <c r="BJ109" t="s">
        <v>727</v>
      </c>
      <c r="BK109" t="s">
        <v>262</v>
      </c>
      <c r="BL109" t="s">
        <v>728</v>
      </c>
      <c r="BM109" t="s">
        <v>2149</v>
      </c>
      <c r="BN109" t="s">
        <v>74</v>
      </c>
      <c r="BO109" t="s">
        <v>2150</v>
      </c>
      <c r="BP109" t="s">
        <v>74</v>
      </c>
      <c r="BQ109" t="s">
        <v>74</v>
      </c>
      <c r="BR109" t="s">
        <v>101</v>
      </c>
      <c r="BS109" t="s">
        <v>2151</v>
      </c>
      <c r="BT109" t="str">
        <f>HYPERLINK("https%3A%2F%2Fwww.webofscience.com%2Fwos%2Fwoscc%2Ffull-record%2FWOS:000967659400001","View Full Record in Web of Science")</f>
        <v>View Full Record in Web of Science</v>
      </c>
    </row>
    <row r="110" spans="1:72" x14ac:dyDescent="0.25">
      <c r="A110" t="s">
        <v>72</v>
      </c>
      <c r="B110" t="s">
        <v>2152</v>
      </c>
      <c r="C110" t="s">
        <v>74</v>
      </c>
      <c r="D110" t="s">
        <v>74</v>
      </c>
      <c r="E110" t="s">
        <v>74</v>
      </c>
      <c r="F110" t="s">
        <v>2153</v>
      </c>
      <c r="G110" t="s">
        <v>74</v>
      </c>
      <c r="H110" t="s">
        <v>74</v>
      </c>
      <c r="I110" t="s">
        <v>2154</v>
      </c>
      <c r="J110" t="s">
        <v>2155</v>
      </c>
      <c r="K110" t="s">
        <v>74</v>
      </c>
      <c r="L110" t="s">
        <v>74</v>
      </c>
      <c r="M110" t="s">
        <v>347</v>
      </c>
      <c r="N110" t="s">
        <v>79</v>
      </c>
      <c r="O110" t="s">
        <v>74</v>
      </c>
      <c r="P110" t="s">
        <v>74</v>
      </c>
      <c r="Q110" t="s">
        <v>74</v>
      </c>
      <c r="R110" t="s">
        <v>74</v>
      </c>
      <c r="S110" t="s">
        <v>74</v>
      </c>
      <c r="T110" t="s">
        <v>2156</v>
      </c>
      <c r="U110" t="s">
        <v>2157</v>
      </c>
      <c r="V110" t="s">
        <v>2158</v>
      </c>
      <c r="W110" t="s">
        <v>2159</v>
      </c>
      <c r="X110" t="s">
        <v>351</v>
      </c>
      <c r="Y110" t="s">
        <v>2160</v>
      </c>
      <c r="Z110" t="s">
        <v>2161</v>
      </c>
      <c r="AA110" t="s">
        <v>74</v>
      </c>
      <c r="AB110" t="s">
        <v>74</v>
      </c>
      <c r="AC110" t="s">
        <v>2162</v>
      </c>
      <c r="AD110" t="s">
        <v>2163</v>
      </c>
      <c r="AE110" t="s">
        <v>2164</v>
      </c>
      <c r="AF110" t="s">
        <v>74</v>
      </c>
      <c r="AG110">
        <v>21</v>
      </c>
      <c r="AH110">
        <v>0</v>
      </c>
      <c r="AI110">
        <v>0</v>
      </c>
      <c r="AJ110">
        <v>0</v>
      </c>
      <c r="AK110">
        <v>0</v>
      </c>
      <c r="AL110" t="s">
        <v>2165</v>
      </c>
      <c r="AM110" t="s">
        <v>721</v>
      </c>
      <c r="AN110" t="s">
        <v>2166</v>
      </c>
      <c r="AO110" t="s">
        <v>2167</v>
      </c>
      <c r="AP110" t="s">
        <v>2168</v>
      </c>
      <c r="AQ110" t="s">
        <v>74</v>
      </c>
      <c r="AR110" t="s">
        <v>2169</v>
      </c>
      <c r="AS110" t="s">
        <v>2170</v>
      </c>
      <c r="AT110" t="s">
        <v>74</v>
      </c>
      <c r="AU110">
        <v>2022</v>
      </c>
      <c r="AV110" t="s">
        <v>74</v>
      </c>
      <c r="AW110">
        <v>3</v>
      </c>
      <c r="AX110" t="s">
        <v>74</v>
      </c>
      <c r="AY110" t="s">
        <v>74</v>
      </c>
      <c r="AZ110" t="s">
        <v>74</v>
      </c>
      <c r="BA110" t="s">
        <v>74</v>
      </c>
      <c r="BB110">
        <v>141</v>
      </c>
      <c r="BC110">
        <v>156</v>
      </c>
      <c r="BD110" t="s">
        <v>74</v>
      </c>
      <c r="BE110" t="s">
        <v>2171</v>
      </c>
      <c r="BF110" t="str">
        <f>HYPERLINK("http://dx.doi.org/10.17976/jpps/2022.03.11","http://dx.doi.org/10.17976/jpps/2022.03.11")</f>
        <v>http://dx.doi.org/10.17976/jpps/2022.03.11</v>
      </c>
      <c r="BG110" t="s">
        <v>74</v>
      </c>
      <c r="BH110" t="s">
        <v>74</v>
      </c>
      <c r="BI110">
        <v>16</v>
      </c>
      <c r="BJ110" t="s">
        <v>450</v>
      </c>
      <c r="BK110" t="s">
        <v>262</v>
      </c>
      <c r="BL110" t="s">
        <v>451</v>
      </c>
      <c r="BM110" t="s">
        <v>2172</v>
      </c>
      <c r="BN110" t="s">
        <v>74</v>
      </c>
      <c r="BO110" t="s">
        <v>341</v>
      </c>
      <c r="BP110" t="s">
        <v>74</v>
      </c>
      <c r="BQ110" t="s">
        <v>74</v>
      </c>
      <c r="BR110" t="s">
        <v>101</v>
      </c>
      <c r="BS110" t="s">
        <v>2173</v>
      </c>
      <c r="BT110" t="str">
        <f>HYPERLINK("https%3A%2F%2Fwww.webofscience.com%2Fwos%2Fwoscc%2Ffull-record%2FWOS:000921352600012","View Full Record in Web of Science")</f>
        <v>View Full Record in Web of Science</v>
      </c>
    </row>
    <row r="111" spans="1:72" x14ac:dyDescent="0.25">
      <c r="A111" t="s">
        <v>72</v>
      </c>
      <c r="B111" t="s">
        <v>2174</v>
      </c>
      <c r="C111" t="s">
        <v>74</v>
      </c>
      <c r="D111" t="s">
        <v>74</v>
      </c>
      <c r="E111" t="s">
        <v>74</v>
      </c>
      <c r="F111" t="s">
        <v>2175</v>
      </c>
      <c r="G111" t="s">
        <v>74</v>
      </c>
      <c r="H111" t="s">
        <v>74</v>
      </c>
      <c r="I111" t="s">
        <v>2176</v>
      </c>
      <c r="J111" t="s">
        <v>2177</v>
      </c>
      <c r="K111" t="s">
        <v>74</v>
      </c>
      <c r="L111" t="s">
        <v>74</v>
      </c>
      <c r="M111" t="s">
        <v>347</v>
      </c>
      <c r="N111" t="s">
        <v>79</v>
      </c>
      <c r="O111" t="s">
        <v>74</v>
      </c>
      <c r="P111" t="s">
        <v>74</v>
      </c>
      <c r="Q111" t="s">
        <v>74</v>
      </c>
      <c r="R111" t="s">
        <v>74</v>
      </c>
      <c r="S111" t="s">
        <v>74</v>
      </c>
      <c r="T111" t="s">
        <v>2178</v>
      </c>
      <c r="U111" t="s">
        <v>74</v>
      </c>
      <c r="V111" t="s">
        <v>2179</v>
      </c>
      <c r="W111" t="s">
        <v>2180</v>
      </c>
      <c r="X111" t="s">
        <v>2181</v>
      </c>
      <c r="Y111" t="s">
        <v>2182</v>
      </c>
      <c r="Z111" t="s">
        <v>2183</v>
      </c>
      <c r="AA111" t="s">
        <v>74</v>
      </c>
      <c r="AB111" t="s">
        <v>74</v>
      </c>
      <c r="AC111" t="s">
        <v>74</v>
      </c>
      <c r="AD111" t="s">
        <v>74</v>
      </c>
      <c r="AE111" t="s">
        <v>74</v>
      </c>
      <c r="AF111" t="s">
        <v>74</v>
      </c>
      <c r="AG111">
        <v>38</v>
      </c>
      <c r="AH111">
        <v>0</v>
      </c>
      <c r="AI111">
        <v>0</v>
      </c>
      <c r="AJ111">
        <v>0</v>
      </c>
      <c r="AK111">
        <v>0</v>
      </c>
      <c r="AL111" t="s">
        <v>868</v>
      </c>
      <c r="AM111" t="s">
        <v>869</v>
      </c>
      <c r="AN111" t="s">
        <v>870</v>
      </c>
      <c r="AO111" t="s">
        <v>2184</v>
      </c>
      <c r="AP111" t="s">
        <v>2185</v>
      </c>
      <c r="AQ111" t="s">
        <v>74</v>
      </c>
      <c r="AR111" t="s">
        <v>2186</v>
      </c>
      <c r="AS111" t="s">
        <v>2187</v>
      </c>
      <c r="AT111" t="s">
        <v>74</v>
      </c>
      <c r="AU111">
        <v>2022</v>
      </c>
      <c r="AV111">
        <v>12</v>
      </c>
      <c r="AW111">
        <v>4</v>
      </c>
      <c r="AX111" t="s">
        <v>74</v>
      </c>
      <c r="AY111" t="s">
        <v>74</v>
      </c>
      <c r="AZ111" t="s">
        <v>74</v>
      </c>
      <c r="BA111" t="s">
        <v>74</v>
      </c>
      <c r="BB111">
        <v>870</v>
      </c>
      <c r="BC111">
        <v>883</v>
      </c>
      <c r="BD111" t="s">
        <v>74</v>
      </c>
      <c r="BE111" t="s">
        <v>2188</v>
      </c>
      <c r="BF111" t="str">
        <f>HYPERLINK("http://dx.doi.org/10.21638/spbu24.2022.404","http://dx.doi.org/10.21638/spbu24.2022.404")</f>
        <v>http://dx.doi.org/10.21638/spbu24.2022.404</v>
      </c>
      <c r="BG111" t="s">
        <v>74</v>
      </c>
      <c r="BH111" t="s">
        <v>74</v>
      </c>
      <c r="BI111">
        <v>14</v>
      </c>
      <c r="BJ111" t="s">
        <v>301</v>
      </c>
      <c r="BK111" t="s">
        <v>262</v>
      </c>
      <c r="BL111" t="s">
        <v>301</v>
      </c>
      <c r="BM111" t="s">
        <v>2189</v>
      </c>
      <c r="BN111" t="s">
        <v>74</v>
      </c>
      <c r="BO111" t="s">
        <v>878</v>
      </c>
      <c r="BP111" t="s">
        <v>74</v>
      </c>
      <c r="BQ111" t="s">
        <v>74</v>
      </c>
      <c r="BR111" t="s">
        <v>101</v>
      </c>
      <c r="BS111" t="s">
        <v>2190</v>
      </c>
      <c r="BT111" t="str">
        <f>HYPERLINK("https%3A%2F%2Fwww.webofscience.com%2Fwos%2Fwoscc%2Ffull-record%2FWOS:000915930200004","View Full Record in Web of Science")</f>
        <v>View Full Record in Web of Science</v>
      </c>
    </row>
    <row r="112" spans="1:72" x14ac:dyDescent="0.25">
      <c r="A112" t="s">
        <v>72</v>
      </c>
      <c r="B112" t="s">
        <v>2191</v>
      </c>
      <c r="C112" t="s">
        <v>74</v>
      </c>
      <c r="D112" t="s">
        <v>74</v>
      </c>
      <c r="E112" t="s">
        <v>74</v>
      </c>
      <c r="F112" t="s">
        <v>2192</v>
      </c>
      <c r="G112" t="s">
        <v>74</v>
      </c>
      <c r="H112" t="s">
        <v>74</v>
      </c>
      <c r="I112" t="s">
        <v>2193</v>
      </c>
      <c r="J112" t="s">
        <v>494</v>
      </c>
      <c r="K112" t="s">
        <v>74</v>
      </c>
      <c r="L112" t="s">
        <v>74</v>
      </c>
      <c r="M112" t="s">
        <v>347</v>
      </c>
      <c r="N112" t="s">
        <v>79</v>
      </c>
      <c r="O112" t="s">
        <v>74</v>
      </c>
      <c r="P112" t="s">
        <v>74</v>
      </c>
      <c r="Q112" t="s">
        <v>74</v>
      </c>
      <c r="R112" t="s">
        <v>74</v>
      </c>
      <c r="S112" t="s">
        <v>74</v>
      </c>
      <c r="T112" t="s">
        <v>2194</v>
      </c>
      <c r="U112" t="s">
        <v>74</v>
      </c>
      <c r="V112" t="s">
        <v>2195</v>
      </c>
      <c r="W112" t="s">
        <v>2196</v>
      </c>
      <c r="X112" t="s">
        <v>2197</v>
      </c>
      <c r="Y112" t="s">
        <v>2198</v>
      </c>
      <c r="Z112" t="s">
        <v>2199</v>
      </c>
      <c r="AA112" t="s">
        <v>74</v>
      </c>
      <c r="AB112" t="s">
        <v>74</v>
      </c>
      <c r="AC112" t="s">
        <v>74</v>
      </c>
      <c r="AD112" t="s">
        <v>74</v>
      </c>
      <c r="AE112" t="s">
        <v>74</v>
      </c>
      <c r="AF112" t="s">
        <v>74</v>
      </c>
      <c r="AG112">
        <v>19</v>
      </c>
      <c r="AH112">
        <v>0</v>
      </c>
      <c r="AI112">
        <v>0</v>
      </c>
      <c r="AJ112">
        <v>0</v>
      </c>
      <c r="AK112">
        <v>1</v>
      </c>
      <c r="AL112" t="s">
        <v>354</v>
      </c>
      <c r="AM112" t="s">
        <v>355</v>
      </c>
      <c r="AN112" t="s">
        <v>356</v>
      </c>
      <c r="AO112" t="s">
        <v>504</v>
      </c>
      <c r="AP112" t="s">
        <v>505</v>
      </c>
      <c r="AQ112" t="s">
        <v>74</v>
      </c>
      <c r="AR112" t="s">
        <v>506</v>
      </c>
      <c r="AS112" t="s">
        <v>507</v>
      </c>
      <c r="AT112" t="s">
        <v>2200</v>
      </c>
      <c r="AU112">
        <v>2022</v>
      </c>
      <c r="AV112" t="s">
        <v>74</v>
      </c>
      <c r="AW112">
        <v>474</v>
      </c>
      <c r="AX112" t="s">
        <v>74</v>
      </c>
      <c r="AY112" t="s">
        <v>74</v>
      </c>
      <c r="AZ112" t="s">
        <v>74</v>
      </c>
      <c r="BA112" t="s">
        <v>74</v>
      </c>
      <c r="BB112">
        <v>187</v>
      </c>
      <c r="BC112">
        <v>191</v>
      </c>
      <c r="BD112" t="s">
        <v>74</v>
      </c>
      <c r="BE112" t="s">
        <v>2201</v>
      </c>
      <c r="BF112" t="str">
        <f>HYPERLINK("http://dx.doi.org/10.17223/15617793/474/21","http://dx.doi.org/10.17223/15617793/474/21")</f>
        <v>http://dx.doi.org/10.17223/15617793/474/21</v>
      </c>
      <c r="BG112" t="s">
        <v>74</v>
      </c>
      <c r="BH112" t="s">
        <v>74</v>
      </c>
      <c r="BI112">
        <v>5</v>
      </c>
      <c r="BJ112" t="s">
        <v>510</v>
      </c>
      <c r="BK112" t="s">
        <v>262</v>
      </c>
      <c r="BL112" t="s">
        <v>511</v>
      </c>
      <c r="BM112" t="s">
        <v>2202</v>
      </c>
      <c r="BN112" t="s">
        <v>74</v>
      </c>
      <c r="BO112" t="s">
        <v>74</v>
      </c>
      <c r="BP112" t="s">
        <v>74</v>
      </c>
      <c r="BQ112" t="s">
        <v>74</v>
      </c>
      <c r="BR112" t="s">
        <v>101</v>
      </c>
      <c r="BS112" t="s">
        <v>2203</v>
      </c>
      <c r="BT112" t="str">
        <f>HYPERLINK("https%3A%2F%2Fwww.webofscience.com%2Fwos%2Fwoscc%2Ffull-record%2FWOS:000868949400021","View Full Record in Web of Science")</f>
        <v>View Full Record in Web of Science</v>
      </c>
    </row>
    <row r="113" spans="1:72" x14ac:dyDescent="0.25">
      <c r="A113" t="s">
        <v>72</v>
      </c>
      <c r="B113" t="s">
        <v>2204</v>
      </c>
      <c r="C113" t="s">
        <v>74</v>
      </c>
      <c r="D113" t="s">
        <v>74</v>
      </c>
      <c r="E113" t="s">
        <v>74</v>
      </c>
      <c r="F113" t="s">
        <v>2205</v>
      </c>
      <c r="G113" t="s">
        <v>74</v>
      </c>
      <c r="H113" t="s">
        <v>74</v>
      </c>
      <c r="I113" t="s">
        <v>2206</v>
      </c>
      <c r="J113" t="s">
        <v>2207</v>
      </c>
      <c r="K113" t="s">
        <v>74</v>
      </c>
      <c r="L113" t="s">
        <v>74</v>
      </c>
      <c r="M113" t="s">
        <v>78</v>
      </c>
      <c r="N113" t="s">
        <v>79</v>
      </c>
      <c r="O113" t="s">
        <v>74</v>
      </c>
      <c r="P113" t="s">
        <v>74</v>
      </c>
      <c r="Q113" t="s">
        <v>74</v>
      </c>
      <c r="R113" t="s">
        <v>74</v>
      </c>
      <c r="S113" t="s">
        <v>74</v>
      </c>
      <c r="T113" t="s">
        <v>2208</v>
      </c>
      <c r="U113" t="s">
        <v>2209</v>
      </c>
      <c r="V113" t="s">
        <v>2210</v>
      </c>
      <c r="W113" t="s">
        <v>2211</v>
      </c>
      <c r="X113" t="s">
        <v>2212</v>
      </c>
      <c r="Y113" t="s">
        <v>2213</v>
      </c>
      <c r="Z113" t="s">
        <v>2214</v>
      </c>
      <c r="AA113" t="s">
        <v>2215</v>
      </c>
      <c r="AB113" t="s">
        <v>2216</v>
      </c>
      <c r="AC113" t="s">
        <v>74</v>
      </c>
      <c r="AD113" t="s">
        <v>74</v>
      </c>
      <c r="AE113" t="s">
        <v>74</v>
      </c>
      <c r="AF113" t="s">
        <v>74</v>
      </c>
      <c r="AG113">
        <v>36</v>
      </c>
      <c r="AH113">
        <v>1</v>
      </c>
      <c r="AI113">
        <v>1</v>
      </c>
      <c r="AJ113">
        <v>3</v>
      </c>
      <c r="AK113">
        <v>4</v>
      </c>
      <c r="AL113" t="s">
        <v>2217</v>
      </c>
      <c r="AM113" t="s">
        <v>721</v>
      </c>
      <c r="AN113" t="s">
        <v>2218</v>
      </c>
      <c r="AO113" t="s">
        <v>2219</v>
      </c>
      <c r="AP113" t="s">
        <v>2220</v>
      </c>
      <c r="AQ113" t="s">
        <v>74</v>
      </c>
      <c r="AR113" t="s">
        <v>2221</v>
      </c>
      <c r="AS113" t="s">
        <v>2222</v>
      </c>
      <c r="AT113" t="s">
        <v>74</v>
      </c>
      <c r="AU113">
        <v>2022</v>
      </c>
      <c r="AV113">
        <v>26</v>
      </c>
      <c r="AW113">
        <v>2</v>
      </c>
      <c r="AX113" t="s">
        <v>74</v>
      </c>
      <c r="AY113" t="s">
        <v>74</v>
      </c>
      <c r="AZ113" t="s">
        <v>74</v>
      </c>
      <c r="BA113" t="s">
        <v>74</v>
      </c>
      <c r="BB113">
        <v>493</v>
      </c>
      <c r="BC113">
        <v>514</v>
      </c>
      <c r="BD113">
        <v>940475</v>
      </c>
      <c r="BE113" t="s">
        <v>2223</v>
      </c>
      <c r="BF113" t="str">
        <f>HYPERLINK("http://dx.doi.org/10.22363/2687-0088-30084","http://dx.doi.org/10.22363/2687-0088-30084")</f>
        <v>http://dx.doi.org/10.22363/2687-0088-30084</v>
      </c>
      <c r="BG113" t="s">
        <v>74</v>
      </c>
      <c r="BH113" t="s">
        <v>74</v>
      </c>
      <c r="BI113">
        <v>22</v>
      </c>
      <c r="BJ113" t="s">
        <v>362</v>
      </c>
      <c r="BK113" t="s">
        <v>262</v>
      </c>
      <c r="BL113" t="s">
        <v>363</v>
      </c>
      <c r="BM113" t="s">
        <v>2224</v>
      </c>
      <c r="BN113" t="s">
        <v>74</v>
      </c>
      <c r="BO113" t="s">
        <v>128</v>
      </c>
      <c r="BP113" t="s">
        <v>74</v>
      </c>
      <c r="BQ113" t="s">
        <v>74</v>
      </c>
      <c r="BR113" t="s">
        <v>101</v>
      </c>
      <c r="BS113" t="s">
        <v>2225</v>
      </c>
      <c r="BT113" t="str">
        <f>HYPERLINK("https%3A%2F%2Fwww.webofscience.com%2Fwos%2Fwoscc%2Ffull-record%2FWOS:000886591200010","View Full Record in Web of Science")</f>
        <v>View Full Record in Web of Science</v>
      </c>
    </row>
    <row r="114" spans="1:72" x14ac:dyDescent="0.25">
      <c r="A114" t="s">
        <v>72</v>
      </c>
      <c r="B114" t="s">
        <v>2226</v>
      </c>
      <c r="C114" t="s">
        <v>74</v>
      </c>
      <c r="D114" t="s">
        <v>74</v>
      </c>
      <c r="E114" t="s">
        <v>74</v>
      </c>
      <c r="F114" t="s">
        <v>2227</v>
      </c>
      <c r="G114" t="s">
        <v>74</v>
      </c>
      <c r="H114" t="s">
        <v>74</v>
      </c>
      <c r="I114" t="s">
        <v>2228</v>
      </c>
      <c r="J114" t="s">
        <v>2229</v>
      </c>
      <c r="K114" t="s">
        <v>74</v>
      </c>
      <c r="L114" t="s">
        <v>74</v>
      </c>
      <c r="M114" t="s">
        <v>78</v>
      </c>
      <c r="N114" t="s">
        <v>79</v>
      </c>
      <c r="O114" t="s">
        <v>74</v>
      </c>
      <c r="P114" t="s">
        <v>74</v>
      </c>
      <c r="Q114" t="s">
        <v>74</v>
      </c>
      <c r="R114" t="s">
        <v>74</v>
      </c>
      <c r="S114" t="s">
        <v>74</v>
      </c>
      <c r="T114" t="s">
        <v>2230</v>
      </c>
      <c r="U114" t="s">
        <v>2231</v>
      </c>
      <c r="V114" t="s">
        <v>2232</v>
      </c>
      <c r="W114" t="s">
        <v>2233</v>
      </c>
      <c r="X114" t="s">
        <v>74</v>
      </c>
      <c r="Y114" t="s">
        <v>2234</v>
      </c>
      <c r="Z114" t="s">
        <v>2235</v>
      </c>
      <c r="AA114" t="s">
        <v>74</v>
      </c>
      <c r="AB114" t="s">
        <v>74</v>
      </c>
      <c r="AC114" t="s">
        <v>74</v>
      </c>
      <c r="AD114" t="s">
        <v>74</v>
      </c>
      <c r="AE114" t="s">
        <v>74</v>
      </c>
      <c r="AF114" t="s">
        <v>74</v>
      </c>
      <c r="AG114">
        <v>26</v>
      </c>
      <c r="AH114">
        <v>0</v>
      </c>
      <c r="AI114">
        <v>0</v>
      </c>
      <c r="AJ114">
        <v>0</v>
      </c>
      <c r="AK114">
        <v>1</v>
      </c>
      <c r="AL114" t="s">
        <v>2217</v>
      </c>
      <c r="AM114" t="s">
        <v>721</v>
      </c>
      <c r="AN114" t="s">
        <v>2218</v>
      </c>
      <c r="AO114" t="s">
        <v>2236</v>
      </c>
      <c r="AP114" t="s">
        <v>2237</v>
      </c>
      <c r="AQ114" t="s">
        <v>74</v>
      </c>
      <c r="AR114" t="s">
        <v>2238</v>
      </c>
      <c r="AS114" t="s">
        <v>2239</v>
      </c>
      <c r="AT114" t="s">
        <v>74</v>
      </c>
      <c r="AU114">
        <v>2022</v>
      </c>
      <c r="AV114">
        <v>22</v>
      </c>
      <c r="AW114">
        <v>3</v>
      </c>
      <c r="AX114" t="s">
        <v>74</v>
      </c>
      <c r="AY114" t="s">
        <v>74</v>
      </c>
      <c r="AZ114" t="s">
        <v>74</v>
      </c>
      <c r="BA114" t="s">
        <v>74</v>
      </c>
      <c r="BB114">
        <v>661</v>
      </c>
      <c r="BC114">
        <v>671</v>
      </c>
      <c r="BD114" t="s">
        <v>74</v>
      </c>
      <c r="BE114" t="s">
        <v>2240</v>
      </c>
      <c r="BF114" t="str">
        <f>HYPERLINK("http://dx.doi.org/10.22363/2313-2272-2022-22-3-661-671","http://dx.doi.org/10.22363/2313-2272-2022-22-3-661-671")</f>
        <v>http://dx.doi.org/10.22363/2313-2272-2022-22-3-661-671</v>
      </c>
      <c r="BG114" t="s">
        <v>74</v>
      </c>
      <c r="BH114" t="s">
        <v>74</v>
      </c>
      <c r="BI114">
        <v>11</v>
      </c>
      <c r="BJ114" t="s">
        <v>754</v>
      </c>
      <c r="BK114" t="s">
        <v>262</v>
      </c>
      <c r="BL114" t="s">
        <v>754</v>
      </c>
      <c r="BM114" t="s">
        <v>2241</v>
      </c>
      <c r="BN114" t="s">
        <v>74</v>
      </c>
      <c r="BO114" t="s">
        <v>878</v>
      </c>
      <c r="BP114" t="s">
        <v>74</v>
      </c>
      <c r="BQ114" t="s">
        <v>74</v>
      </c>
      <c r="BR114" t="s">
        <v>101</v>
      </c>
      <c r="BS114" t="s">
        <v>2242</v>
      </c>
      <c r="BT114" t="str">
        <f>HYPERLINK("https%3A%2F%2Fwww.webofscience.com%2Fwos%2Fwoscc%2Ffull-record%2FWOS:000891056900013","View Full Record in Web of Science")</f>
        <v>View Full Record in Web of Science</v>
      </c>
    </row>
    <row r="115" spans="1:72" x14ac:dyDescent="0.25">
      <c r="A115" t="s">
        <v>72</v>
      </c>
      <c r="B115" t="s">
        <v>2243</v>
      </c>
      <c r="C115" t="s">
        <v>74</v>
      </c>
      <c r="D115" t="s">
        <v>74</v>
      </c>
      <c r="E115" t="s">
        <v>74</v>
      </c>
      <c r="F115" t="s">
        <v>2244</v>
      </c>
      <c r="G115" t="s">
        <v>74</v>
      </c>
      <c r="H115" t="s">
        <v>74</v>
      </c>
      <c r="I115" t="s">
        <v>2245</v>
      </c>
      <c r="J115" t="s">
        <v>2246</v>
      </c>
      <c r="K115" t="s">
        <v>74</v>
      </c>
      <c r="L115" t="s">
        <v>74</v>
      </c>
      <c r="M115" t="s">
        <v>347</v>
      </c>
      <c r="N115" t="s">
        <v>79</v>
      </c>
      <c r="O115" t="s">
        <v>74</v>
      </c>
      <c r="P115" t="s">
        <v>74</v>
      </c>
      <c r="Q115" t="s">
        <v>74</v>
      </c>
      <c r="R115" t="s">
        <v>74</v>
      </c>
      <c r="S115" t="s">
        <v>74</v>
      </c>
      <c r="T115" t="s">
        <v>2247</v>
      </c>
      <c r="U115" t="s">
        <v>2248</v>
      </c>
      <c r="V115" t="s">
        <v>2249</v>
      </c>
      <c r="W115" t="s">
        <v>2250</v>
      </c>
      <c r="X115" t="s">
        <v>2251</v>
      </c>
      <c r="Y115" t="s">
        <v>2252</v>
      </c>
      <c r="Z115" t="s">
        <v>2253</v>
      </c>
      <c r="AA115" t="s">
        <v>2254</v>
      </c>
      <c r="AB115" t="s">
        <v>2255</v>
      </c>
      <c r="AC115" t="s">
        <v>74</v>
      </c>
      <c r="AD115" t="s">
        <v>74</v>
      </c>
      <c r="AE115" t="s">
        <v>74</v>
      </c>
      <c r="AF115" t="s">
        <v>74</v>
      </c>
      <c r="AG115">
        <v>41</v>
      </c>
      <c r="AH115">
        <v>1</v>
      </c>
      <c r="AI115">
        <v>1</v>
      </c>
      <c r="AJ115">
        <v>0</v>
      </c>
      <c r="AK115">
        <v>0</v>
      </c>
      <c r="AL115" t="s">
        <v>2256</v>
      </c>
      <c r="AM115" t="s">
        <v>2257</v>
      </c>
      <c r="AN115" t="s">
        <v>2258</v>
      </c>
      <c r="AO115" t="s">
        <v>2259</v>
      </c>
      <c r="AP115" t="s">
        <v>2260</v>
      </c>
      <c r="AQ115" t="s">
        <v>74</v>
      </c>
      <c r="AR115" t="s">
        <v>2261</v>
      </c>
      <c r="AS115" t="s">
        <v>2262</v>
      </c>
      <c r="AT115" t="s">
        <v>74</v>
      </c>
      <c r="AU115">
        <v>2022</v>
      </c>
      <c r="AV115">
        <v>21</v>
      </c>
      <c r="AW115">
        <v>3</v>
      </c>
      <c r="AX115" t="s">
        <v>74</v>
      </c>
      <c r="AY115" t="s">
        <v>74</v>
      </c>
      <c r="AZ115" t="s">
        <v>74</v>
      </c>
      <c r="BA115" t="s">
        <v>74</v>
      </c>
      <c r="BB115">
        <v>116</v>
      </c>
      <c r="BC115">
        <v>131</v>
      </c>
      <c r="BD115" t="s">
        <v>74</v>
      </c>
      <c r="BE115" t="s">
        <v>2263</v>
      </c>
      <c r="BF115" t="str">
        <f>HYPERLINK("http://dx.doi.org/10.15688/jvolsu2.2022.3.10","http://dx.doi.org/10.15688/jvolsu2.2022.3.10")</f>
        <v>http://dx.doi.org/10.15688/jvolsu2.2022.3.10</v>
      </c>
      <c r="BG115" t="s">
        <v>74</v>
      </c>
      <c r="BH115" t="s">
        <v>74</v>
      </c>
      <c r="BI115">
        <v>16</v>
      </c>
      <c r="BJ115" t="s">
        <v>362</v>
      </c>
      <c r="BK115" t="s">
        <v>262</v>
      </c>
      <c r="BL115" t="s">
        <v>363</v>
      </c>
      <c r="BM115" t="s">
        <v>2264</v>
      </c>
      <c r="BN115" t="s">
        <v>74</v>
      </c>
      <c r="BO115" t="s">
        <v>128</v>
      </c>
      <c r="BP115" t="s">
        <v>74</v>
      </c>
      <c r="BQ115" t="s">
        <v>74</v>
      </c>
      <c r="BR115" t="s">
        <v>101</v>
      </c>
      <c r="BS115" t="s">
        <v>2265</v>
      </c>
      <c r="BT115" t="str">
        <f>HYPERLINK("https%3A%2F%2Fwww.webofscience.com%2Fwos%2Fwoscc%2Ffull-record%2FWOS:000824835200010","View Full Record in Web of Science")</f>
        <v>View Full Record in Web of Science</v>
      </c>
    </row>
    <row r="116" spans="1:72" x14ac:dyDescent="0.25">
      <c r="A116" t="s">
        <v>72</v>
      </c>
      <c r="B116" t="s">
        <v>2266</v>
      </c>
      <c r="C116" t="s">
        <v>74</v>
      </c>
      <c r="D116" t="s">
        <v>74</v>
      </c>
      <c r="E116" t="s">
        <v>74</v>
      </c>
      <c r="F116" t="s">
        <v>2267</v>
      </c>
      <c r="G116" t="s">
        <v>74</v>
      </c>
      <c r="H116" t="s">
        <v>74</v>
      </c>
      <c r="I116" t="s">
        <v>2268</v>
      </c>
      <c r="J116" t="s">
        <v>2269</v>
      </c>
      <c r="K116" t="s">
        <v>74</v>
      </c>
      <c r="L116" t="s">
        <v>74</v>
      </c>
      <c r="M116" t="s">
        <v>347</v>
      </c>
      <c r="N116" t="s">
        <v>79</v>
      </c>
      <c r="O116" t="s">
        <v>74</v>
      </c>
      <c r="P116" t="s">
        <v>74</v>
      </c>
      <c r="Q116" t="s">
        <v>74</v>
      </c>
      <c r="R116" t="s">
        <v>74</v>
      </c>
      <c r="S116" t="s">
        <v>74</v>
      </c>
      <c r="T116" t="s">
        <v>2270</v>
      </c>
      <c r="U116" t="s">
        <v>74</v>
      </c>
      <c r="V116" t="s">
        <v>2271</v>
      </c>
      <c r="W116" t="s">
        <v>2272</v>
      </c>
      <c r="X116" t="s">
        <v>2273</v>
      </c>
      <c r="Y116" t="s">
        <v>2274</v>
      </c>
      <c r="Z116" t="s">
        <v>2275</v>
      </c>
      <c r="AA116" t="s">
        <v>74</v>
      </c>
      <c r="AB116" t="s">
        <v>2276</v>
      </c>
      <c r="AC116" t="s">
        <v>74</v>
      </c>
      <c r="AD116" t="s">
        <v>74</v>
      </c>
      <c r="AE116" t="s">
        <v>74</v>
      </c>
      <c r="AF116" t="s">
        <v>74</v>
      </c>
      <c r="AG116">
        <v>30</v>
      </c>
      <c r="AH116">
        <v>0</v>
      </c>
      <c r="AI116">
        <v>0</v>
      </c>
      <c r="AJ116">
        <v>3</v>
      </c>
      <c r="AK116">
        <v>3</v>
      </c>
      <c r="AL116" t="s">
        <v>2277</v>
      </c>
      <c r="AM116" t="s">
        <v>2278</v>
      </c>
      <c r="AN116" t="s">
        <v>2279</v>
      </c>
      <c r="AO116" t="s">
        <v>2280</v>
      </c>
      <c r="AP116" t="s">
        <v>74</v>
      </c>
      <c r="AQ116" t="s">
        <v>74</v>
      </c>
      <c r="AR116" t="s">
        <v>2281</v>
      </c>
      <c r="AS116" t="s">
        <v>2282</v>
      </c>
      <c r="AT116" t="s">
        <v>74</v>
      </c>
      <c r="AU116">
        <v>2022</v>
      </c>
      <c r="AV116">
        <v>57</v>
      </c>
      <c r="AW116">
        <v>2</v>
      </c>
      <c r="AX116" t="s">
        <v>74</v>
      </c>
      <c r="AY116" t="s">
        <v>74</v>
      </c>
      <c r="AZ116" t="s">
        <v>74</v>
      </c>
      <c r="BA116" t="s">
        <v>74</v>
      </c>
      <c r="BB116">
        <v>123</v>
      </c>
      <c r="BC116">
        <v>132</v>
      </c>
      <c r="BD116" t="s">
        <v>74</v>
      </c>
      <c r="BE116" t="s">
        <v>2283</v>
      </c>
      <c r="BF116" t="str">
        <f>HYPERLINK("http://dx.doi.org/10.17072/2219-3111-2022-2-123-132","http://dx.doi.org/10.17072/2219-3111-2022-2-123-132")</f>
        <v>http://dx.doi.org/10.17072/2219-3111-2022-2-123-132</v>
      </c>
      <c r="BG116" t="s">
        <v>74</v>
      </c>
      <c r="BH116" t="s">
        <v>74</v>
      </c>
      <c r="BI116">
        <v>10</v>
      </c>
      <c r="BJ116" t="s">
        <v>301</v>
      </c>
      <c r="BK116" t="s">
        <v>262</v>
      </c>
      <c r="BL116" t="s">
        <v>301</v>
      </c>
      <c r="BM116" t="s">
        <v>2284</v>
      </c>
      <c r="BN116" t="s">
        <v>74</v>
      </c>
      <c r="BO116" t="s">
        <v>128</v>
      </c>
      <c r="BP116" t="s">
        <v>74</v>
      </c>
      <c r="BQ116" t="s">
        <v>74</v>
      </c>
      <c r="BR116" t="s">
        <v>101</v>
      </c>
      <c r="BS116" t="s">
        <v>2285</v>
      </c>
      <c r="BT116" t="str">
        <f>HYPERLINK("https%3A%2F%2Fwww.webofscience.com%2Fwos%2Fwoscc%2Ffull-record%2FWOS:000865407000011","View Full Record in Web of Science")</f>
        <v>View Full Record in Web of Science</v>
      </c>
    </row>
    <row r="117" spans="1:72" x14ac:dyDescent="0.25">
      <c r="A117" t="s">
        <v>72</v>
      </c>
      <c r="B117" t="s">
        <v>2286</v>
      </c>
      <c r="C117" t="s">
        <v>74</v>
      </c>
      <c r="D117" t="s">
        <v>74</v>
      </c>
      <c r="E117" t="s">
        <v>74</v>
      </c>
      <c r="F117" t="s">
        <v>2287</v>
      </c>
      <c r="G117" t="s">
        <v>74</v>
      </c>
      <c r="H117" t="s">
        <v>74</v>
      </c>
      <c r="I117" t="s">
        <v>2288</v>
      </c>
      <c r="J117" t="s">
        <v>2289</v>
      </c>
      <c r="K117" t="s">
        <v>74</v>
      </c>
      <c r="L117" t="s">
        <v>74</v>
      </c>
      <c r="M117" t="s">
        <v>347</v>
      </c>
      <c r="N117" t="s">
        <v>79</v>
      </c>
      <c r="O117" t="s">
        <v>74</v>
      </c>
      <c r="P117" t="s">
        <v>74</v>
      </c>
      <c r="Q117" t="s">
        <v>74</v>
      </c>
      <c r="R117" t="s">
        <v>74</v>
      </c>
      <c r="S117" t="s">
        <v>74</v>
      </c>
      <c r="T117" t="s">
        <v>2290</v>
      </c>
      <c r="U117" t="s">
        <v>2291</v>
      </c>
      <c r="V117" t="s">
        <v>2292</v>
      </c>
      <c r="W117" t="s">
        <v>2293</v>
      </c>
      <c r="X117" t="s">
        <v>2294</v>
      </c>
      <c r="Y117" t="s">
        <v>2295</v>
      </c>
      <c r="Z117" t="s">
        <v>2296</v>
      </c>
      <c r="AA117" t="s">
        <v>74</v>
      </c>
      <c r="AB117" t="s">
        <v>74</v>
      </c>
      <c r="AC117" t="s">
        <v>74</v>
      </c>
      <c r="AD117" t="s">
        <v>74</v>
      </c>
      <c r="AE117" t="s">
        <v>74</v>
      </c>
      <c r="AF117" t="s">
        <v>74</v>
      </c>
      <c r="AG117">
        <v>49</v>
      </c>
      <c r="AH117">
        <v>0</v>
      </c>
      <c r="AI117">
        <v>0</v>
      </c>
      <c r="AJ117">
        <v>0</v>
      </c>
      <c r="AK117">
        <v>0</v>
      </c>
      <c r="AL117" t="s">
        <v>2297</v>
      </c>
      <c r="AM117" t="s">
        <v>721</v>
      </c>
      <c r="AN117" t="s">
        <v>2298</v>
      </c>
      <c r="AO117" t="s">
        <v>2299</v>
      </c>
      <c r="AP117" t="s">
        <v>74</v>
      </c>
      <c r="AQ117" t="s">
        <v>74</v>
      </c>
      <c r="AR117" t="s">
        <v>2300</v>
      </c>
      <c r="AS117" t="s">
        <v>2301</v>
      </c>
      <c r="AT117" t="s">
        <v>74</v>
      </c>
      <c r="AU117">
        <v>2022</v>
      </c>
      <c r="AV117">
        <v>19</v>
      </c>
      <c r="AW117">
        <v>1</v>
      </c>
      <c r="AX117" t="s">
        <v>74</v>
      </c>
      <c r="AY117" t="s">
        <v>74</v>
      </c>
      <c r="AZ117" t="s">
        <v>74</v>
      </c>
      <c r="BA117" t="s">
        <v>74</v>
      </c>
      <c r="BB117">
        <v>93</v>
      </c>
      <c r="BC117">
        <v>109</v>
      </c>
      <c r="BD117" t="s">
        <v>74</v>
      </c>
      <c r="BE117" t="s">
        <v>2302</v>
      </c>
      <c r="BF117" t="str">
        <f>HYPERLINK("http://dx.doi.org/10.17323/1813-8918-2022-1-93-109","http://dx.doi.org/10.17323/1813-8918-2022-1-93-109")</f>
        <v>http://dx.doi.org/10.17323/1813-8918-2022-1-93-109</v>
      </c>
      <c r="BG117" t="s">
        <v>74</v>
      </c>
      <c r="BH117" t="s">
        <v>74</v>
      </c>
      <c r="BI117">
        <v>17</v>
      </c>
      <c r="BJ117" t="s">
        <v>125</v>
      </c>
      <c r="BK117" t="s">
        <v>262</v>
      </c>
      <c r="BL117" t="s">
        <v>126</v>
      </c>
      <c r="BM117" t="s">
        <v>2303</v>
      </c>
      <c r="BN117" t="s">
        <v>74</v>
      </c>
      <c r="BO117" t="s">
        <v>128</v>
      </c>
      <c r="BP117" t="s">
        <v>74</v>
      </c>
      <c r="BQ117" t="s">
        <v>74</v>
      </c>
      <c r="BR117" t="s">
        <v>101</v>
      </c>
      <c r="BS117" t="s">
        <v>2304</v>
      </c>
      <c r="BT117" t="str">
        <f>HYPERLINK("https%3A%2F%2Fwww.webofscience.com%2Fwos%2Fwoscc%2Ffull-record%2FWOS:000778781800007","View Full Record in Web of Science")</f>
        <v>View Full Record in Web of Science</v>
      </c>
    </row>
    <row r="118" spans="1:72" x14ac:dyDescent="0.25">
      <c r="A118" t="s">
        <v>72</v>
      </c>
      <c r="B118" t="s">
        <v>2305</v>
      </c>
      <c r="C118" t="s">
        <v>74</v>
      </c>
      <c r="D118" t="s">
        <v>74</v>
      </c>
      <c r="E118" t="s">
        <v>74</v>
      </c>
      <c r="F118" t="s">
        <v>2306</v>
      </c>
      <c r="G118" t="s">
        <v>74</v>
      </c>
      <c r="H118" t="s">
        <v>74</v>
      </c>
      <c r="I118" t="s">
        <v>2307</v>
      </c>
      <c r="J118" t="s">
        <v>2308</v>
      </c>
      <c r="K118" t="s">
        <v>74</v>
      </c>
      <c r="L118" t="s">
        <v>74</v>
      </c>
      <c r="M118" t="s">
        <v>347</v>
      </c>
      <c r="N118" t="s">
        <v>79</v>
      </c>
      <c r="O118" t="s">
        <v>74</v>
      </c>
      <c r="P118" t="s">
        <v>74</v>
      </c>
      <c r="Q118" t="s">
        <v>74</v>
      </c>
      <c r="R118" t="s">
        <v>74</v>
      </c>
      <c r="S118" t="s">
        <v>74</v>
      </c>
      <c r="T118" t="s">
        <v>2309</v>
      </c>
      <c r="U118" t="s">
        <v>74</v>
      </c>
      <c r="V118" t="s">
        <v>2310</v>
      </c>
      <c r="W118" t="s">
        <v>2311</v>
      </c>
      <c r="X118" t="s">
        <v>74</v>
      </c>
      <c r="Y118" t="s">
        <v>2312</v>
      </c>
      <c r="Z118" t="s">
        <v>2313</v>
      </c>
      <c r="AA118" t="s">
        <v>74</v>
      </c>
      <c r="AB118" t="s">
        <v>74</v>
      </c>
      <c r="AC118" t="s">
        <v>74</v>
      </c>
      <c r="AD118" t="s">
        <v>74</v>
      </c>
      <c r="AE118" t="s">
        <v>74</v>
      </c>
      <c r="AF118" t="s">
        <v>74</v>
      </c>
      <c r="AG118">
        <v>21</v>
      </c>
      <c r="AH118">
        <v>0</v>
      </c>
      <c r="AI118">
        <v>0</v>
      </c>
      <c r="AJ118">
        <v>0</v>
      </c>
      <c r="AK118">
        <v>0</v>
      </c>
      <c r="AL118" t="s">
        <v>2314</v>
      </c>
      <c r="AM118" t="s">
        <v>1027</v>
      </c>
      <c r="AN118" t="s">
        <v>2315</v>
      </c>
      <c r="AO118" t="s">
        <v>2316</v>
      </c>
      <c r="AP118" t="s">
        <v>2317</v>
      </c>
      <c r="AQ118" t="s">
        <v>74</v>
      </c>
      <c r="AR118" t="s">
        <v>2318</v>
      </c>
      <c r="AS118" t="s">
        <v>2319</v>
      </c>
      <c r="AT118" t="s">
        <v>74</v>
      </c>
      <c r="AU118">
        <v>2022</v>
      </c>
      <c r="AV118">
        <v>10</v>
      </c>
      <c r="AW118">
        <v>3</v>
      </c>
      <c r="AX118" t="s">
        <v>74</v>
      </c>
      <c r="AY118" t="s">
        <v>74</v>
      </c>
      <c r="AZ118" t="s">
        <v>74</v>
      </c>
      <c r="BA118" t="s">
        <v>74</v>
      </c>
      <c r="BB118">
        <v>1104</v>
      </c>
      <c r="BC118">
        <v>1120</v>
      </c>
      <c r="BD118" t="s">
        <v>74</v>
      </c>
      <c r="BE118" t="s">
        <v>2320</v>
      </c>
      <c r="BF118" t="str">
        <f>HYPERLINK("http://dx.doi.org/10.15826/qr.2022.3.718","http://dx.doi.org/10.15826/qr.2022.3.718")</f>
        <v>http://dx.doi.org/10.15826/qr.2022.3.718</v>
      </c>
      <c r="BG118" t="s">
        <v>74</v>
      </c>
      <c r="BH118" t="s">
        <v>74</v>
      </c>
      <c r="BI118">
        <v>17</v>
      </c>
      <c r="BJ118" t="s">
        <v>544</v>
      </c>
      <c r="BK118" t="s">
        <v>598</v>
      </c>
      <c r="BL118" t="s">
        <v>545</v>
      </c>
      <c r="BM118" t="s">
        <v>2321</v>
      </c>
      <c r="BN118" t="s">
        <v>74</v>
      </c>
      <c r="BO118" t="s">
        <v>622</v>
      </c>
      <c r="BP118" t="s">
        <v>74</v>
      </c>
      <c r="BQ118" t="s">
        <v>74</v>
      </c>
      <c r="BR118" t="s">
        <v>101</v>
      </c>
      <c r="BS118" t="s">
        <v>2322</v>
      </c>
      <c r="BT118" t="str">
        <f>HYPERLINK("https%3A%2F%2Fwww.webofscience.com%2Fwos%2Fwoscc%2Ffull-record%2FWOS:000945575700017","View Full Record in Web of Science")</f>
        <v>View Full Record in Web of Science</v>
      </c>
    </row>
    <row r="119" spans="1:72" x14ac:dyDescent="0.25">
      <c r="A119" t="s">
        <v>72</v>
      </c>
      <c r="B119" t="s">
        <v>2323</v>
      </c>
      <c r="C119" t="s">
        <v>74</v>
      </c>
      <c r="D119" t="s">
        <v>74</v>
      </c>
      <c r="E119" t="s">
        <v>74</v>
      </c>
      <c r="F119" t="s">
        <v>2324</v>
      </c>
      <c r="G119" t="s">
        <v>74</v>
      </c>
      <c r="H119" t="s">
        <v>74</v>
      </c>
      <c r="I119" t="s">
        <v>2325</v>
      </c>
      <c r="J119" t="s">
        <v>2326</v>
      </c>
      <c r="K119" t="s">
        <v>74</v>
      </c>
      <c r="L119" t="s">
        <v>74</v>
      </c>
      <c r="M119" t="s">
        <v>347</v>
      </c>
      <c r="N119" t="s">
        <v>79</v>
      </c>
      <c r="O119" t="s">
        <v>74</v>
      </c>
      <c r="P119" t="s">
        <v>74</v>
      </c>
      <c r="Q119" t="s">
        <v>74</v>
      </c>
      <c r="R119" t="s">
        <v>74</v>
      </c>
      <c r="S119" t="s">
        <v>74</v>
      </c>
      <c r="T119" t="s">
        <v>2327</v>
      </c>
      <c r="U119" t="s">
        <v>74</v>
      </c>
      <c r="V119" t="s">
        <v>2328</v>
      </c>
      <c r="W119" t="s">
        <v>2329</v>
      </c>
      <c r="X119" t="s">
        <v>1853</v>
      </c>
      <c r="Y119" t="s">
        <v>2330</v>
      </c>
      <c r="Z119" t="s">
        <v>2331</v>
      </c>
      <c r="AA119" t="s">
        <v>2332</v>
      </c>
      <c r="AB119" t="s">
        <v>2333</v>
      </c>
      <c r="AC119" t="s">
        <v>2334</v>
      </c>
      <c r="AD119" t="s">
        <v>2335</v>
      </c>
      <c r="AE119" t="s">
        <v>2336</v>
      </c>
      <c r="AF119" t="s">
        <v>74</v>
      </c>
      <c r="AG119">
        <v>28</v>
      </c>
      <c r="AH119">
        <v>1</v>
      </c>
      <c r="AI119">
        <v>1</v>
      </c>
      <c r="AJ119">
        <v>0</v>
      </c>
      <c r="AK119">
        <v>0</v>
      </c>
      <c r="AL119" t="s">
        <v>2314</v>
      </c>
      <c r="AM119" t="s">
        <v>1027</v>
      </c>
      <c r="AN119" t="s">
        <v>2315</v>
      </c>
      <c r="AO119" t="s">
        <v>2337</v>
      </c>
      <c r="AP119" t="s">
        <v>2338</v>
      </c>
      <c r="AQ119" t="s">
        <v>74</v>
      </c>
      <c r="AR119" t="s">
        <v>2339</v>
      </c>
      <c r="AS119" t="s">
        <v>2340</v>
      </c>
      <c r="AT119" t="s">
        <v>74</v>
      </c>
      <c r="AU119">
        <v>2022</v>
      </c>
      <c r="AV119">
        <v>24</v>
      </c>
      <c r="AW119">
        <v>1</v>
      </c>
      <c r="AX119" t="s">
        <v>74</v>
      </c>
      <c r="AY119" t="s">
        <v>74</v>
      </c>
      <c r="AZ119" t="s">
        <v>74</v>
      </c>
      <c r="BA119" t="s">
        <v>74</v>
      </c>
      <c r="BB119">
        <v>87</v>
      </c>
      <c r="BC119">
        <v>101</v>
      </c>
      <c r="BD119" t="s">
        <v>74</v>
      </c>
      <c r="BE119" t="s">
        <v>2341</v>
      </c>
      <c r="BF119" t="str">
        <f>HYPERLINK("http://dx.doi.org/10.15826/izv2.2022.24.1.006","http://dx.doi.org/10.15826/izv2.2022.24.1.006")</f>
        <v>http://dx.doi.org/10.15826/izv2.2022.24.1.006</v>
      </c>
      <c r="BG119" t="s">
        <v>74</v>
      </c>
      <c r="BH119" t="s">
        <v>74</v>
      </c>
      <c r="BI119">
        <v>15</v>
      </c>
      <c r="BJ119" t="s">
        <v>544</v>
      </c>
      <c r="BK119" t="s">
        <v>262</v>
      </c>
      <c r="BL119" t="s">
        <v>545</v>
      </c>
      <c r="BM119" t="s">
        <v>2342</v>
      </c>
      <c r="BN119" t="s">
        <v>74</v>
      </c>
      <c r="BO119" t="s">
        <v>1365</v>
      </c>
      <c r="BP119" t="s">
        <v>74</v>
      </c>
      <c r="BQ119" t="s">
        <v>74</v>
      </c>
      <c r="BR119" t="s">
        <v>101</v>
      </c>
      <c r="BS119" t="s">
        <v>2343</v>
      </c>
      <c r="BT119" t="str">
        <f>HYPERLINK("https%3A%2F%2Fwww.webofscience.com%2Fwos%2Fwoscc%2Ffull-record%2FWOS:000777350900006","View Full Record in Web of Science")</f>
        <v>View Full Record in Web of Science</v>
      </c>
    </row>
    <row r="120" spans="1:72" x14ac:dyDescent="0.25">
      <c r="A120" t="s">
        <v>72</v>
      </c>
      <c r="B120" t="s">
        <v>2344</v>
      </c>
      <c r="C120" t="s">
        <v>74</v>
      </c>
      <c r="D120" t="s">
        <v>74</v>
      </c>
      <c r="E120" t="s">
        <v>74</v>
      </c>
      <c r="F120" t="s">
        <v>2345</v>
      </c>
      <c r="G120" t="s">
        <v>74</v>
      </c>
      <c r="H120" t="s">
        <v>74</v>
      </c>
      <c r="I120" t="s">
        <v>2346</v>
      </c>
      <c r="J120" t="s">
        <v>1015</v>
      </c>
      <c r="K120" t="s">
        <v>74</v>
      </c>
      <c r="L120" t="s">
        <v>74</v>
      </c>
      <c r="M120" t="s">
        <v>347</v>
      </c>
      <c r="N120" t="s">
        <v>79</v>
      </c>
      <c r="O120" t="s">
        <v>74</v>
      </c>
      <c r="P120" t="s">
        <v>74</v>
      </c>
      <c r="Q120" t="s">
        <v>74</v>
      </c>
      <c r="R120" t="s">
        <v>74</v>
      </c>
      <c r="S120" t="s">
        <v>74</v>
      </c>
      <c r="T120" t="s">
        <v>2347</v>
      </c>
      <c r="U120" t="s">
        <v>74</v>
      </c>
      <c r="V120" t="s">
        <v>2348</v>
      </c>
      <c r="W120" t="s">
        <v>2349</v>
      </c>
      <c r="X120" t="s">
        <v>2350</v>
      </c>
      <c r="Y120" t="s">
        <v>2351</v>
      </c>
      <c r="Z120" t="s">
        <v>2352</v>
      </c>
      <c r="AA120" t="s">
        <v>2353</v>
      </c>
      <c r="AB120" t="s">
        <v>2354</v>
      </c>
      <c r="AC120" t="s">
        <v>2355</v>
      </c>
      <c r="AD120" t="s">
        <v>695</v>
      </c>
      <c r="AE120" t="s">
        <v>2356</v>
      </c>
      <c r="AF120" t="s">
        <v>74</v>
      </c>
      <c r="AG120">
        <v>19</v>
      </c>
      <c r="AH120">
        <v>0</v>
      </c>
      <c r="AI120">
        <v>0</v>
      </c>
      <c r="AJ120">
        <v>0</v>
      </c>
      <c r="AK120">
        <v>0</v>
      </c>
      <c r="AL120" t="s">
        <v>1026</v>
      </c>
      <c r="AM120" t="s">
        <v>1027</v>
      </c>
      <c r="AN120" t="s">
        <v>1028</v>
      </c>
      <c r="AO120" t="s">
        <v>1029</v>
      </c>
      <c r="AP120" t="s">
        <v>1030</v>
      </c>
      <c r="AQ120" t="s">
        <v>74</v>
      </c>
      <c r="AR120" t="s">
        <v>1031</v>
      </c>
      <c r="AS120" t="s">
        <v>1032</v>
      </c>
      <c r="AT120" t="s">
        <v>74</v>
      </c>
      <c r="AU120">
        <v>2022</v>
      </c>
      <c r="AV120">
        <v>11</v>
      </c>
      <c r="AW120">
        <v>10</v>
      </c>
      <c r="AX120" t="s">
        <v>74</v>
      </c>
      <c r="AY120" t="s">
        <v>74</v>
      </c>
      <c r="AZ120" t="s">
        <v>74</v>
      </c>
      <c r="BA120" t="s">
        <v>74</v>
      </c>
      <c r="BB120">
        <v>121</v>
      </c>
      <c r="BC120">
        <v>138</v>
      </c>
      <c r="BD120" t="s">
        <v>74</v>
      </c>
      <c r="BE120" t="s">
        <v>2357</v>
      </c>
      <c r="BF120" t="str">
        <f>HYPERLINK("http://dx.doi.org/10.24224/2227-1295-2022-11-10-121-138","http://dx.doi.org/10.24224/2227-1295-2022-11-10-121-138")</f>
        <v>http://dx.doi.org/10.24224/2227-1295-2022-11-10-121-138</v>
      </c>
      <c r="BG120" t="s">
        <v>74</v>
      </c>
      <c r="BH120" t="s">
        <v>74</v>
      </c>
      <c r="BI120">
        <v>18</v>
      </c>
      <c r="BJ120" t="s">
        <v>544</v>
      </c>
      <c r="BK120" t="s">
        <v>262</v>
      </c>
      <c r="BL120" t="s">
        <v>545</v>
      </c>
      <c r="BM120" t="s">
        <v>2358</v>
      </c>
      <c r="BN120" t="s">
        <v>74</v>
      </c>
      <c r="BO120" t="s">
        <v>128</v>
      </c>
      <c r="BP120" t="s">
        <v>74</v>
      </c>
      <c r="BQ120" t="s">
        <v>74</v>
      </c>
      <c r="BR120" t="s">
        <v>101</v>
      </c>
      <c r="BS120" t="s">
        <v>2359</v>
      </c>
      <c r="BT120" t="str">
        <f>HYPERLINK("https%3A%2F%2Fwww.webofscience.com%2Fwos%2Fwoscc%2Ffull-record%2FWOS:001022544300007","View Full Record in Web of Science")</f>
        <v>View Full Record in Web of Science</v>
      </c>
    </row>
    <row r="121" spans="1:72" x14ac:dyDescent="0.25">
      <c r="A121" t="s">
        <v>72</v>
      </c>
      <c r="B121" t="s">
        <v>2360</v>
      </c>
      <c r="C121" t="s">
        <v>74</v>
      </c>
      <c r="D121" t="s">
        <v>74</v>
      </c>
      <c r="E121" t="s">
        <v>74</v>
      </c>
      <c r="F121" t="s">
        <v>2361</v>
      </c>
      <c r="G121" t="s">
        <v>74</v>
      </c>
      <c r="H121" t="s">
        <v>74</v>
      </c>
      <c r="I121" t="s">
        <v>2362</v>
      </c>
      <c r="J121" t="s">
        <v>1929</v>
      </c>
      <c r="K121" t="s">
        <v>74</v>
      </c>
      <c r="L121" t="s">
        <v>74</v>
      </c>
      <c r="M121" t="s">
        <v>78</v>
      </c>
      <c r="N121" t="s">
        <v>79</v>
      </c>
      <c r="O121" t="s">
        <v>74</v>
      </c>
      <c r="P121" t="s">
        <v>74</v>
      </c>
      <c r="Q121" t="s">
        <v>74</v>
      </c>
      <c r="R121" t="s">
        <v>74</v>
      </c>
      <c r="S121" t="s">
        <v>74</v>
      </c>
      <c r="T121" t="s">
        <v>2363</v>
      </c>
      <c r="U121" t="s">
        <v>2364</v>
      </c>
      <c r="V121" t="s">
        <v>2365</v>
      </c>
      <c r="W121" t="s">
        <v>2366</v>
      </c>
      <c r="X121" t="s">
        <v>74</v>
      </c>
      <c r="Y121" t="s">
        <v>2367</v>
      </c>
      <c r="Z121" t="s">
        <v>2368</v>
      </c>
      <c r="AA121" t="s">
        <v>74</v>
      </c>
      <c r="AB121" t="s">
        <v>74</v>
      </c>
      <c r="AC121" t="s">
        <v>74</v>
      </c>
      <c r="AD121" t="s">
        <v>74</v>
      </c>
      <c r="AE121" t="s">
        <v>74</v>
      </c>
      <c r="AF121" t="s">
        <v>74</v>
      </c>
      <c r="AG121">
        <v>23</v>
      </c>
      <c r="AH121">
        <v>0</v>
      </c>
      <c r="AI121">
        <v>0</v>
      </c>
      <c r="AJ121">
        <v>3</v>
      </c>
      <c r="AK121">
        <v>3</v>
      </c>
      <c r="AL121" t="s">
        <v>1378</v>
      </c>
      <c r="AM121" t="s">
        <v>721</v>
      </c>
      <c r="AN121" t="s">
        <v>1379</v>
      </c>
      <c r="AO121" t="s">
        <v>1942</v>
      </c>
      <c r="AP121" t="s">
        <v>74</v>
      </c>
      <c r="AQ121" t="s">
        <v>74</v>
      </c>
      <c r="AR121" t="s">
        <v>1943</v>
      </c>
      <c r="AS121" t="s">
        <v>1944</v>
      </c>
      <c r="AT121" t="s">
        <v>74</v>
      </c>
      <c r="AU121">
        <v>2022</v>
      </c>
      <c r="AV121">
        <v>20</v>
      </c>
      <c r="AW121">
        <v>3</v>
      </c>
      <c r="AX121" t="s">
        <v>74</v>
      </c>
      <c r="AY121" t="s">
        <v>74</v>
      </c>
      <c r="AZ121" t="s">
        <v>74</v>
      </c>
      <c r="BA121" t="s">
        <v>74</v>
      </c>
      <c r="BB121">
        <v>361</v>
      </c>
      <c r="BC121">
        <v>376</v>
      </c>
      <c r="BD121" t="s">
        <v>74</v>
      </c>
      <c r="BE121" t="s">
        <v>2369</v>
      </c>
      <c r="BF121" t="str">
        <f>HYPERLINK("http://dx.doi.org/10.17323/727-0634-2022-20-3-361-376","http://dx.doi.org/10.17323/727-0634-2022-20-3-361-376")</f>
        <v>http://dx.doi.org/10.17323/727-0634-2022-20-3-361-376</v>
      </c>
      <c r="BG121" t="s">
        <v>74</v>
      </c>
      <c r="BH121" t="s">
        <v>74</v>
      </c>
      <c r="BI121">
        <v>16</v>
      </c>
      <c r="BJ121" t="s">
        <v>1946</v>
      </c>
      <c r="BK121" t="s">
        <v>262</v>
      </c>
      <c r="BL121" t="s">
        <v>1946</v>
      </c>
      <c r="BM121" t="s">
        <v>2370</v>
      </c>
      <c r="BN121" t="s">
        <v>74</v>
      </c>
      <c r="BO121" t="s">
        <v>128</v>
      </c>
      <c r="BP121" t="s">
        <v>74</v>
      </c>
      <c r="BQ121" t="s">
        <v>74</v>
      </c>
      <c r="BR121" t="s">
        <v>101</v>
      </c>
      <c r="BS121" t="s">
        <v>2371</v>
      </c>
      <c r="BT121" t="str">
        <f>HYPERLINK("https%3A%2F%2Fwww.webofscience.com%2Fwos%2Fwoscc%2Ffull-record%2FWOS:000908836500001","View Full Record in Web of Science")</f>
        <v>View Full Record in Web of Science</v>
      </c>
    </row>
    <row r="122" spans="1:72" x14ac:dyDescent="0.25">
      <c r="A122" t="s">
        <v>72</v>
      </c>
      <c r="B122" t="s">
        <v>2372</v>
      </c>
      <c r="C122" t="s">
        <v>74</v>
      </c>
      <c r="D122" t="s">
        <v>74</v>
      </c>
      <c r="E122" t="s">
        <v>74</v>
      </c>
      <c r="F122" t="s">
        <v>2373</v>
      </c>
      <c r="G122" t="s">
        <v>74</v>
      </c>
      <c r="H122" t="s">
        <v>74</v>
      </c>
      <c r="I122" t="s">
        <v>2374</v>
      </c>
      <c r="J122" t="s">
        <v>2375</v>
      </c>
      <c r="K122" t="s">
        <v>74</v>
      </c>
      <c r="L122" t="s">
        <v>74</v>
      </c>
      <c r="M122" t="s">
        <v>347</v>
      </c>
      <c r="N122" t="s">
        <v>79</v>
      </c>
      <c r="O122" t="s">
        <v>74</v>
      </c>
      <c r="P122" t="s">
        <v>74</v>
      </c>
      <c r="Q122" t="s">
        <v>74</v>
      </c>
      <c r="R122" t="s">
        <v>74</v>
      </c>
      <c r="S122" t="s">
        <v>74</v>
      </c>
      <c r="T122" t="s">
        <v>2376</v>
      </c>
      <c r="U122" t="s">
        <v>2377</v>
      </c>
      <c r="V122" t="s">
        <v>2378</v>
      </c>
      <c r="W122" t="s">
        <v>2379</v>
      </c>
      <c r="X122" t="s">
        <v>2380</v>
      </c>
      <c r="Y122" t="s">
        <v>2381</v>
      </c>
      <c r="Z122" t="s">
        <v>74</v>
      </c>
      <c r="AA122" t="s">
        <v>74</v>
      </c>
      <c r="AB122" t="s">
        <v>74</v>
      </c>
      <c r="AC122" t="s">
        <v>74</v>
      </c>
      <c r="AD122" t="s">
        <v>74</v>
      </c>
      <c r="AE122" t="s">
        <v>74</v>
      </c>
      <c r="AF122" t="s">
        <v>74</v>
      </c>
      <c r="AG122">
        <v>18</v>
      </c>
      <c r="AH122">
        <v>0</v>
      </c>
      <c r="AI122">
        <v>0</v>
      </c>
      <c r="AJ122">
        <v>1</v>
      </c>
      <c r="AK122">
        <v>1</v>
      </c>
      <c r="AL122" t="s">
        <v>2382</v>
      </c>
      <c r="AM122" t="s">
        <v>721</v>
      </c>
      <c r="AN122" t="s">
        <v>2383</v>
      </c>
      <c r="AO122" t="s">
        <v>2384</v>
      </c>
      <c r="AP122" t="s">
        <v>74</v>
      </c>
      <c r="AQ122" t="s">
        <v>74</v>
      </c>
      <c r="AR122" t="s">
        <v>2385</v>
      </c>
      <c r="AS122" t="s">
        <v>2386</v>
      </c>
      <c r="AT122" t="s">
        <v>74</v>
      </c>
      <c r="AU122">
        <v>2022</v>
      </c>
      <c r="AV122">
        <v>68</v>
      </c>
      <c r="AW122">
        <v>3</v>
      </c>
      <c r="AX122" t="s">
        <v>74</v>
      </c>
      <c r="AY122" t="s">
        <v>74</v>
      </c>
      <c r="AZ122" t="s">
        <v>74</v>
      </c>
      <c r="BA122" t="s">
        <v>74</v>
      </c>
      <c r="BB122">
        <v>48</v>
      </c>
      <c r="BC122" t="s">
        <v>2387</v>
      </c>
      <c r="BD122" t="s">
        <v>74</v>
      </c>
      <c r="BE122" t="s">
        <v>74</v>
      </c>
      <c r="BF122" t="s">
        <v>74</v>
      </c>
      <c r="BG122" t="s">
        <v>74</v>
      </c>
      <c r="BH122" t="s">
        <v>74</v>
      </c>
      <c r="BI122">
        <v>12</v>
      </c>
      <c r="BJ122" t="s">
        <v>2388</v>
      </c>
      <c r="BK122" t="s">
        <v>99</v>
      </c>
      <c r="BL122" t="s">
        <v>126</v>
      </c>
      <c r="BM122" t="s">
        <v>2389</v>
      </c>
      <c r="BN122" t="s">
        <v>74</v>
      </c>
      <c r="BO122" t="s">
        <v>74</v>
      </c>
      <c r="BP122" t="s">
        <v>74</v>
      </c>
      <c r="BQ122" t="s">
        <v>74</v>
      </c>
      <c r="BR122" t="s">
        <v>101</v>
      </c>
      <c r="BS122" t="s">
        <v>2390</v>
      </c>
      <c r="BT122" t="str">
        <f>HYPERLINK("https%3A%2F%2Fwww.webofscience.com%2Fwos%2Fwoscc%2Ffull-record%2FWOS:000901970800005","View Full Record in Web of Science")</f>
        <v>View Full Record in Web of Science</v>
      </c>
    </row>
    <row r="123" spans="1:72" x14ac:dyDescent="0.25">
      <c r="A123" t="s">
        <v>72</v>
      </c>
      <c r="B123" t="s">
        <v>2391</v>
      </c>
      <c r="C123" t="s">
        <v>74</v>
      </c>
      <c r="D123" t="s">
        <v>74</v>
      </c>
      <c r="E123" t="s">
        <v>74</v>
      </c>
      <c r="F123" t="s">
        <v>2391</v>
      </c>
      <c r="G123" t="s">
        <v>74</v>
      </c>
      <c r="H123" t="s">
        <v>74</v>
      </c>
      <c r="I123" t="s">
        <v>2392</v>
      </c>
      <c r="J123" t="s">
        <v>2079</v>
      </c>
      <c r="K123" t="s">
        <v>74</v>
      </c>
      <c r="L123" t="s">
        <v>74</v>
      </c>
      <c r="M123" t="s">
        <v>948</v>
      </c>
      <c r="N123" t="s">
        <v>79</v>
      </c>
      <c r="O123" t="s">
        <v>74</v>
      </c>
      <c r="P123" t="s">
        <v>74</v>
      </c>
      <c r="Q123" t="s">
        <v>74</v>
      </c>
      <c r="R123" t="s">
        <v>74</v>
      </c>
      <c r="S123" t="s">
        <v>74</v>
      </c>
      <c r="T123" t="s">
        <v>2393</v>
      </c>
      <c r="U123" t="s">
        <v>74</v>
      </c>
      <c r="V123" t="s">
        <v>2394</v>
      </c>
      <c r="W123" t="s">
        <v>2395</v>
      </c>
      <c r="X123" t="s">
        <v>2396</v>
      </c>
      <c r="Y123" t="s">
        <v>2397</v>
      </c>
      <c r="Z123" t="s">
        <v>74</v>
      </c>
      <c r="AA123" t="s">
        <v>74</v>
      </c>
      <c r="AB123" t="s">
        <v>74</v>
      </c>
      <c r="AC123" t="s">
        <v>74</v>
      </c>
      <c r="AD123" t="s">
        <v>74</v>
      </c>
      <c r="AE123" t="s">
        <v>74</v>
      </c>
      <c r="AF123" t="s">
        <v>74</v>
      </c>
      <c r="AG123">
        <v>24</v>
      </c>
      <c r="AH123">
        <v>1</v>
      </c>
      <c r="AI123">
        <v>1</v>
      </c>
      <c r="AJ123">
        <v>1</v>
      </c>
      <c r="AK123">
        <v>2</v>
      </c>
      <c r="AL123" t="s">
        <v>2086</v>
      </c>
      <c r="AM123" t="s">
        <v>850</v>
      </c>
      <c r="AN123" t="s">
        <v>2087</v>
      </c>
      <c r="AO123" t="s">
        <v>2088</v>
      </c>
      <c r="AP123" t="s">
        <v>2089</v>
      </c>
      <c r="AQ123" t="s">
        <v>74</v>
      </c>
      <c r="AR123" t="s">
        <v>2090</v>
      </c>
      <c r="AS123" t="s">
        <v>2091</v>
      </c>
      <c r="AT123" t="s">
        <v>74</v>
      </c>
      <c r="AU123">
        <v>2022</v>
      </c>
      <c r="AV123" t="s">
        <v>74</v>
      </c>
      <c r="AW123">
        <v>53</v>
      </c>
      <c r="AX123" t="s">
        <v>74</v>
      </c>
      <c r="AY123" t="s">
        <v>74</v>
      </c>
      <c r="AZ123" t="s">
        <v>74</v>
      </c>
      <c r="BA123" t="s">
        <v>74</v>
      </c>
      <c r="BB123">
        <v>95</v>
      </c>
      <c r="BC123">
        <v>113</v>
      </c>
      <c r="BD123" t="s">
        <v>74</v>
      </c>
      <c r="BE123" t="s">
        <v>2398</v>
      </c>
      <c r="BF123" t="str">
        <f>HYPERLINK("http://dx.doi.org/10.20535/2307-5244.53.2021.248460","http://dx.doi.org/10.20535/2307-5244.53.2021.248460")</f>
        <v>http://dx.doi.org/10.20535/2307-5244.53.2021.248460</v>
      </c>
      <c r="BG123" t="s">
        <v>74</v>
      </c>
      <c r="BH123" t="s">
        <v>74</v>
      </c>
      <c r="BI123">
        <v>20</v>
      </c>
      <c r="BJ123" t="s">
        <v>301</v>
      </c>
      <c r="BK123" t="s">
        <v>262</v>
      </c>
      <c r="BL123" t="s">
        <v>301</v>
      </c>
      <c r="BM123" t="s">
        <v>2093</v>
      </c>
      <c r="BN123" t="s">
        <v>74</v>
      </c>
      <c r="BO123" t="s">
        <v>128</v>
      </c>
      <c r="BP123" t="s">
        <v>74</v>
      </c>
      <c r="BQ123" t="s">
        <v>74</v>
      </c>
      <c r="BR123" t="s">
        <v>101</v>
      </c>
      <c r="BS123" t="s">
        <v>2399</v>
      </c>
      <c r="BT123" t="str">
        <f>HYPERLINK("https%3A%2F%2Fwww.webofscience.com%2Fwos%2Fwoscc%2Ffull-record%2FWOS:000784425900005","View Full Record in Web of Science")</f>
        <v>View Full Record in Web of Science</v>
      </c>
    </row>
    <row r="124" spans="1:72" x14ac:dyDescent="0.25">
      <c r="A124" t="s">
        <v>72</v>
      </c>
      <c r="B124" t="s">
        <v>2400</v>
      </c>
      <c r="C124" t="s">
        <v>74</v>
      </c>
      <c r="D124" t="s">
        <v>74</v>
      </c>
      <c r="E124" t="s">
        <v>74</v>
      </c>
      <c r="F124" t="s">
        <v>2401</v>
      </c>
      <c r="G124" t="s">
        <v>74</v>
      </c>
      <c r="H124" t="s">
        <v>74</v>
      </c>
      <c r="I124" t="s">
        <v>2402</v>
      </c>
      <c r="J124" t="s">
        <v>2403</v>
      </c>
      <c r="K124" t="s">
        <v>74</v>
      </c>
      <c r="L124" t="s">
        <v>74</v>
      </c>
      <c r="M124" t="s">
        <v>78</v>
      </c>
      <c r="N124" t="s">
        <v>79</v>
      </c>
      <c r="O124" t="s">
        <v>74</v>
      </c>
      <c r="P124" t="s">
        <v>74</v>
      </c>
      <c r="Q124" t="s">
        <v>74</v>
      </c>
      <c r="R124" t="s">
        <v>74</v>
      </c>
      <c r="S124" t="s">
        <v>74</v>
      </c>
      <c r="T124" t="s">
        <v>2404</v>
      </c>
      <c r="U124" t="s">
        <v>74</v>
      </c>
      <c r="V124" t="s">
        <v>2405</v>
      </c>
      <c r="W124" t="s">
        <v>2406</v>
      </c>
      <c r="X124" t="s">
        <v>2407</v>
      </c>
      <c r="Y124" t="s">
        <v>2408</v>
      </c>
      <c r="Z124" t="s">
        <v>2409</v>
      </c>
      <c r="AA124" t="s">
        <v>74</v>
      </c>
      <c r="AB124" t="s">
        <v>74</v>
      </c>
      <c r="AC124" t="s">
        <v>2410</v>
      </c>
      <c r="AD124" t="s">
        <v>2411</v>
      </c>
      <c r="AE124" t="s">
        <v>2412</v>
      </c>
      <c r="AF124" t="s">
        <v>74</v>
      </c>
      <c r="AG124">
        <v>21</v>
      </c>
      <c r="AH124">
        <v>0</v>
      </c>
      <c r="AI124">
        <v>0</v>
      </c>
      <c r="AJ124">
        <v>0</v>
      </c>
      <c r="AK124">
        <v>0</v>
      </c>
      <c r="AL124" t="s">
        <v>2413</v>
      </c>
      <c r="AM124" t="s">
        <v>2414</v>
      </c>
      <c r="AN124" t="s">
        <v>2415</v>
      </c>
      <c r="AO124" t="s">
        <v>2416</v>
      </c>
      <c r="AP124" t="s">
        <v>2417</v>
      </c>
      <c r="AQ124" t="s">
        <v>74</v>
      </c>
      <c r="AR124" t="s">
        <v>2418</v>
      </c>
      <c r="AS124" t="s">
        <v>2419</v>
      </c>
      <c r="AT124" t="s">
        <v>1217</v>
      </c>
      <c r="AU124">
        <v>2021</v>
      </c>
      <c r="AV124">
        <v>13</v>
      </c>
      <c r="AW124">
        <v>4</v>
      </c>
      <c r="AX124" t="s">
        <v>74</v>
      </c>
      <c r="AY124" t="s">
        <v>74</v>
      </c>
      <c r="AZ124" t="s">
        <v>74</v>
      </c>
      <c r="BA124" t="s">
        <v>74</v>
      </c>
      <c r="BB124">
        <v>570</v>
      </c>
      <c r="BC124">
        <v>581</v>
      </c>
      <c r="BD124" t="s">
        <v>74</v>
      </c>
      <c r="BE124" t="s">
        <v>74</v>
      </c>
      <c r="BF124" t="s">
        <v>74</v>
      </c>
      <c r="BG124" t="s">
        <v>74</v>
      </c>
      <c r="BH124" t="s">
        <v>74</v>
      </c>
      <c r="BI124">
        <v>12</v>
      </c>
      <c r="BJ124" t="s">
        <v>2420</v>
      </c>
      <c r="BK124" t="s">
        <v>262</v>
      </c>
      <c r="BL124" t="s">
        <v>2420</v>
      </c>
      <c r="BM124" t="s">
        <v>2421</v>
      </c>
      <c r="BN124" t="s">
        <v>74</v>
      </c>
      <c r="BO124" t="s">
        <v>74</v>
      </c>
      <c r="BP124" t="s">
        <v>74</v>
      </c>
      <c r="BQ124" t="s">
        <v>74</v>
      </c>
      <c r="BR124" t="s">
        <v>101</v>
      </c>
      <c r="BS124" t="s">
        <v>2422</v>
      </c>
      <c r="BT124" t="str">
        <f>HYPERLINK("https%3A%2F%2Fwww.webofscience.com%2Fwos%2Fwoscc%2Ffull-record%2FWOS:000812238400003","View Full Record in Web of Science")</f>
        <v>View Full Record in Web of Science</v>
      </c>
    </row>
    <row r="125" spans="1:72" x14ac:dyDescent="0.25">
      <c r="A125" t="s">
        <v>72</v>
      </c>
      <c r="B125" t="s">
        <v>2423</v>
      </c>
      <c r="C125" t="s">
        <v>74</v>
      </c>
      <c r="D125" t="s">
        <v>74</v>
      </c>
      <c r="E125" t="s">
        <v>74</v>
      </c>
      <c r="F125" t="s">
        <v>2424</v>
      </c>
      <c r="G125" t="s">
        <v>74</v>
      </c>
      <c r="H125" t="s">
        <v>74</v>
      </c>
      <c r="I125" t="s">
        <v>2425</v>
      </c>
      <c r="J125" t="s">
        <v>2426</v>
      </c>
      <c r="K125" t="s">
        <v>74</v>
      </c>
      <c r="L125" t="s">
        <v>74</v>
      </c>
      <c r="M125" t="s">
        <v>78</v>
      </c>
      <c r="N125" t="s">
        <v>79</v>
      </c>
      <c r="O125" t="s">
        <v>74</v>
      </c>
      <c r="P125" t="s">
        <v>74</v>
      </c>
      <c r="Q125" t="s">
        <v>74</v>
      </c>
      <c r="R125" t="s">
        <v>74</v>
      </c>
      <c r="S125" t="s">
        <v>74</v>
      </c>
      <c r="T125" t="s">
        <v>2427</v>
      </c>
      <c r="U125" t="s">
        <v>2428</v>
      </c>
      <c r="V125" t="s">
        <v>2429</v>
      </c>
      <c r="W125" t="s">
        <v>2430</v>
      </c>
      <c r="X125" t="s">
        <v>2431</v>
      </c>
      <c r="Y125" t="s">
        <v>2432</v>
      </c>
      <c r="Z125" t="s">
        <v>2433</v>
      </c>
      <c r="AA125" t="s">
        <v>2434</v>
      </c>
      <c r="AB125" t="s">
        <v>2435</v>
      </c>
      <c r="AC125" t="s">
        <v>74</v>
      </c>
      <c r="AD125" t="s">
        <v>74</v>
      </c>
      <c r="AE125" t="s">
        <v>74</v>
      </c>
      <c r="AF125" t="s">
        <v>74</v>
      </c>
      <c r="AG125">
        <v>29</v>
      </c>
      <c r="AH125">
        <v>0</v>
      </c>
      <c r="AI125">
        <v>0</v>
      </c>
      <c r="AJ125">
        <v>2</v>
      </c>
      <c r="AK125">
        <v>5</v>
      </c>
      <c r="AL125" t="s">
        <v>2436</v>
      </c>
      <c r="AM125" t="s">
        <v>2437</v>
      </c>
      <c r="AN125" t="s">
        <v>2438</v>
      </c>
      <c r="AO125" t="s">
        <v>2439</v>
      </c>
      <c r="AP125" t="s">
        <v>2440</v>
      </c>
      <c r="AQ125" t="s">
        <v>74</v>
      </c>
      <c r="AR125" t="s">
        <v>2441</v>
      </c>
      <c r="AS125" t="s">
        <v>2442</v>
      </c>
      <c r="AT125" t="s">
        <v>1217</v>
      </c>
      <c r="AU125">
        <v>2021</v>
      </c>
      <c r="AV125">
        <v>17</v>
      </c>
      <c r="AW125">
        <v>3</v>
      </c>
      <c r="AX125" t="s">
        <v>74</v>
      </c>
      <c r="AY125" t="s">
        <v>74</v>
      </c>
      <c r="AZ125" t="s">
        <v>74</v>
      </c>
      <c r="BA125" t="s">
        <v>74</v>
      </c>
      <c r="BB125">
        <v>101</v>
      </c>
      <c r="BC125" t="s">
        <v>2387</v>
      </c>
      <c r="BD125" t="s">
        <v>74</v>
      </c>
      <c r="BE125" t="s">
        <v>2443</v>
      </c>
      <c r="BF125" t="str">
        <f>HYPERLINK("http://dx.doi.org/10.20368/1971-8829/1135476","http://dx.doi.org/10.20368/1971-8829/1135476")</f>
        <v>http://dx.doi.org/10.20368/1971-8829/1135476</v>
      </c>
      <c r="BG125" t="s">
        <v>74</v>
      </c>
      <c r="BH125" t="s">
        <v>74</v>
      </c>
      <c r="BI125">
        <v>12</v>
      </c>
      <c r="BJ125" t="s">
        <v>241</v>
      </c>
      <c r="BK125" t="s">
        <v>262</v>
      </c>
      <c r="BL125" t="s">
        <v>241</v>
      </c>
      <c r="BM125" t="s">
        <v>2444</v>
      </c>
      <c r="BN125" t="s">
        <v>74</v>
      </c>
      <c r="BO125" t="s">
        <v>74</v>
      </c>
      <c r="BP125" t="s">
        <v>74</v>
      </c>
      <c r="BQ125" t="s">
        <v>74</v>
      </c>
      <c r="BR125" t="s">
        <v>101</v>
      </c>
      <c r="BS125" t="s">
        <v>2445</v>
      </c>
      <c r="BT125" t="str">
        <f>HYPERLINK("https%3A%2F%2Fwww.webofscience.com%2Fwos%2Fwoscc%2Ffull-record%2FWOS:000754646100014","View Full Record in Web of Science")</f>
        <v>View Full Record in Web of Science</v>
      </c>
    </row>
    <row r="126" spans="1:72" x14ac:dyDescent="0.25">
      <c r="A126" t="s">
        <v>72</v>
      </c>
      <c r="B126" t="s">
        <v>2446</v>
      </c>
      <c r="C126" t="s">
        <v>74</v>
      </c>
      <c r="D126" t="s">
        <v>74</v>
      </c>
      <c r="E126" t="s">
        <v>74</v>
      </c>
      <c r="F126" t="s">
        <v>2447</v>
      </c>
      <c r="G126" t="s">
        <v>74</v>
      </c>
      <c r="H126" t="s">
        <v>74</v>
      </c>
      <c r="I126" t="s">
        <v>2448</v>
      </c>
      <c r="J126" t="s">
        <v>77</v>
      </c>
      <c r="K126" t="s">
        <v>74</v>
      </c>
      <c r="L126" t="s">
        <v>74</v>
      </c>
      <c r="M126" t="s">
        <v>78</v>
      </c>
      <c r="N126" t="s">
        <v>79</v>
      </c>
      <c r="O126" t="s">
        <v>74</v>
      </c>
      <c r="P126" t="s">
        <v>74</v>
      </c>
      <c r="Q126" t="s">
        <v>74</v>
      </c>
      <c r="R126" t="s">
        <v>74</v>
      </c>
      <c r="S126" t="s">
        <v>74</v>
      </c>
      <c r="T126" t="s">
        <v>2449</v>
      </c>
      <c r="U126" t="s">
        <v>2450</v>
      </c>
      <c r="V126" t="s">
        <v>2451</v>
      </c>
      <c r="W126" t="s">
        <v>2452</v>
      </c>
      <c r="X126" t="s">
        <v>2453</v>
      </c>
      <c r="Y126" t="s">
        <v>2454</v>
      </c>
      <c r="Z126" t="s">
        <v>2455</v>
      </c>
      <c r="AA126" t="s">
        <v>2456</v>
      </c>
      <c r="AB126" t="s">
        <v>74</v>
      </c>
      <c r="AC126" t="s">
        <v>2457</v>
      </c>
      <c r="AD126" t="s">
        <v>2458</v>
      </c>
      <c r="AE126" t="s">
        <v>2459</v>
      </c>
      <c r="AF126" t="s">
        <v>74</v>
      </c>
      <c r="AG126">
        <v>31</v>
      </c>
      <c r="AH126">
        <v>3</v>
      </c>
      <c r="AI126">
        <v>3</v>
      </c>
      <c r="AJ126">
        <v>0</v>
      </c>
      <c r="AK126">
        <v>3</v>
      </c>
      <c r="AL126" t="s">
        <v>89</v>
      </c>
      <c r="AM126" t="s">
        <v>90</v>
      </c>
      <c r="AN126" t="s">
        <v>91</v>
      </c>
      <c r="AO126" t="s">
        <v>92</v>
      </c>
      <c r="AP126" t="s">
        <v>93</v>
      </c>
      <c r="AQ126" t="s">
        <v>74</v>
      </c>
      <c r="AR126" t="s">
        <v>94</v>
      </c>
      <c r="AS126" t="s">
        <v>95</v>
      </c>
      <c r="AT126" t="s">
        <v>1217</v>
      </c>
      <c r="AU126">
        <v>2021</v>
      </c>
      <c r="AV126">
        <v>131</v>
      </c>
      <c r="AW126" t="s">
        <v>74</v>
      </c>
      <c r="AX126" t="s">
        <v>74</v>
      </c>
      <c r="AY126" t="s">
        <v>74</v>
      </c>
      <c r="AZ126" t="s">
        <v>74</v>
      </c>
      <c r="BA126" t="s">
        <v>74</v>
      </c>
      <c r="BB126" t="s">
        <v>74</v>
      </c>
      <c r="BC126" t="s">
        <v>74</v>
      </c>
      <c r="BD126">
        <v>106281</v>
      </c>
      <c r="BE126" t="s">
        <v>2460</v>
      </c>
      <c r="BF126" t="str">
        <f>HYPERLINK("http://dx.doi.org/10.1016/j.childyouth.2021.106281","http://dx.doi.org/10.1016/j.childyouth.2021.106281")</f>
        <v>http://dx.doi.org/10.1016/j.childyouth.2021.106281</v>
      </c>
      <c r="BG126" t="s">
        <v>74</v>
      </c>
      <c r="BH126" t="s">
        <v>2461</v>
      </c>
      <c r="BI126">
        <v>8</v>
      </c>
      <c r="BJ126" t="s">
        <v>98</v>
      </c>
      <c r="BK126" t="s">
        <v>99</v>
      </c>
      <c r="BL126" t="s">
        <v>98</v>
      </c>
      <c r="BM126" t="s">
        <v>2462</v>
      </c>
      <c r="BN126" t="s">
        <v>74</v>
      </c>
      <c r="BO126" t="s">
        <v>74</v>
      </c>
      <c r="BP126" t="s">
        <v>74</v>
      </c>
      <c r="BQ126" t="s">
        <v>74</v>
      </c>
      <c r="BR126" t="s">
        <v>101</v>
      </c>
      <c r="BS126" t="s">
        <v>2463</v>
      </c>
      <c r="BT126" t="str">
        <f>HYPERLINK("https%3A%2F%2Fwww.webofscience.com%2Fwos%2Fwoscc%2Ffull-record%2FWOS:000721104800008","View Full Record in Web of Science")</f>
        <v>View Full Record in Web of Science</v>
      </c>
    </row>
    <row r="127" spans="1:72" x14ac:dyDescent="0.25">
      <c r="A127" t="s">
        <v>72</v>
      </c>
      <c r="B127" t="s">
        <v>2464</v>
      </c>
      <c r="C127" t="s">
        <v>74</v>
      </c>
      <c r="D127" t="s">
        <v>74</v>
      </c>
      <c r="E127" t="s">
        <v>74</v>
      </c>
      <c r="F127" t="s">
        <v>2465</v>
      </c>
      <c r="G127" t="s">
        <v>74</v>
      </c>
      <c r="H127" t="s">
        <v>74</v>
      </c>
      <c r="I127" t="s">
        <v>2466</v>
      </c>
      <c r="J127" t="s">
        <v>494</v>
      </c>
      <c r="K127" t="s">
        <v>74</v>
      </c>
      <c r="L127" t="s">
        <v>74</v>
      </c>
      <c r="M127" t="s">
        <v>347</v>
      </c>
      <c r="N127" t="s">
        <v>79</v>
      </c>
      <c r="O127" t="s">
        <v>74</v>
      </c>
      <c r="P127" t="s">
        <v>74</v>
      </c>
      <c r="Q127" t="s">
        <v>74</v>
      </c>
      <c r="R127" t="s">
        <v>74</v>
      </c>
      <c r="S127" t="s">
        <v>74</v>
      </c>
      <c r="T127" t="s">
        <v>2467</v>
      </c>
      <c r="U127" t="s">
        <v>74</v>
      </c>
      <c r="V127" t="s">
        <v>2468</v>
      </c>
      <c r="W127" t="s">
        <v>2469</v>
      </c>
      <c r="X127" t="s">
        <v>498</v>
      </c>
      <c r="Y127" t="s">
        <v>2470</v>
      </c>
      <c r="Z127" t="s">
        <v>2471</v>
      </c>
      <c r="AA127" t="s">
        <v>74</v>
      </c>
      <c r="AB127" t="s">
        <v>74</v>
      </c>
      <c r="AC127" t="s">
        <v>74</v>
      </c>
      <c r="AD127" t="s">
        <v>74</v>
      </c>
      <c r="AE127" t="s">
        <v>74</v>
      </c>
      <c r="AF127" t="s">
        <v>74</v>
      </c>
      <c r="AG127">
        <v>56</v>
      </c>
      <c r="AH127">
        <v>0</v>
      </c>
      <c r="AI127">
        <v>0</v>
      </c>
      <c r="AJ127">
        <v>0</v>
      </c>
      <c r="AK127">
        <v>0</v>
      </c>
      <c r="AL127" t="s">
        <v>354</v>
      </c>
      <c r="AM127" t="s">
        <v>355</v>
      </c>
      <c r="AN127" t="s">
        <v>356</v>
      </c>
      <c r="AO127" t="s">
        <v>504</v>
      </c>
      <c r="AP127" t="s">
        <v>505</v>
      </c>
      <c r="AQ127" t="s">
        <v>74</v>
      </c>
      <c r="AR127" t="s">
        <v>506</v>
      </c>
      <c r="AS127" t="s">
        <v>507</v>
      </c>
      <c r="AT127" t="s">
        <v>1402</v>
      </c>
      <c r="AU127">
        <v>2021</v>
      </c>
      <c r="AV127" t="s">
        <v>74</v>
      </c>
      <c r="AW127">
        <v>471</v>
      </c>
      <c r="AX127" t="s">
        <v>74</v>
      </c>
      <c r="AY127" t="s">
        <v>74</v>
      </c>
      <c r="AZ127" t="s">
        <v>74</v>
      </c>
      <c r="BA127" t="s">
        <v>74</v>
      </c>
      <c r="BB127">
        <v>139</v>
      </c>
      <c r="BC127">
        <v>150</v>
      </c>
      <c r="BD127" t="s">
        <v>74</v>
      </c>
      <c r="BE127" t="s">
        <v>2472</v>
      </c>
      <c r="BF127" t="str">
        <f>HYPERLINK("http://dx.doi.org/10.17223/15617793/471/17","http://dx.doi.org/10.17223/15617793/471/17")</f>
        <v>http://dx.doi.org/10.17223/15617793/471/17</v>
      </c>
      <c r="BG127" t="s">
        <v>74</v>
      </c>
      <c r="BH127" t="s">
        <v>74</v>
      </c>
      <c r="BI127">
        <v>12</v>
      </c>
      <c r="BJ127" t="s">
        <v>510</v>
      </c>
      <c r="BK127" t="s">
        <v>262</v>
      </c>
      <c r="BL127" t="s">
        <v>511</v>
      </c>
      <c r="BM127" t="s">
        <v>2473</v>
      </c>
      <c r="BN127" t="s">
        <v>74</v>
      </c>
      <c r="BO127" t="s">
        <v>74</v>
      </c>
      <c r="BP127" t="s">
        <v>74</v>
      </c>
      <c r="BQ127" t="s">
        <v>74</v>
      </c>
      <c r="BR127" t="s">
        <v>101</v>
      </c>
      <c r="BS127" t="s">
        <v>2474</v>
      </c>
      <c r="BT127" t="str">
        <f>HYPERLINK("https%3A%2F%2Fwww.webofscience.com%2Fwos%2Fwoscc%2Ffull-record%2FWOS:000775479700017","View Full Record in Web of Science")</f>
        <v>View Full Record in Web of Science</v>
      </c>
    </row>
    <row r="128" spans="1:72" x14ac:dyDescent="0.25">
      <c r="A128" t="s">
        <v>72</v>
      </c>
      <c r="B128" t="s">
        <v>2475</v>
      </c>
      <c r="C128" t="s">
        <v>74</v>
      </c>
      <c r="D128" t="s">
        <v>74</v>
      </c>
      <c r="E128" t="s">
        <v>74</v>
      </c>
      <c r="F128" t="s">
        <v>2476</v>
      </c>
      <c r="G128" t="s">
        <v>74</v>
      </c>
      <c r="H128" t="s">
        <v>74</v>
      </c>
      <c r="I128" t="s">
        <v>2477</v>
      </c>
      <c r="J128" t="s">
        <v>2478</v>
      </c>
      <c r="K128" t="s">
        <v>74</v>
      </c>
      <c r="L128" t="s">
        <v>74</v>
      </c>
      <c r="M128" t="s">
        <v>78</v>
      </c>
      <c r="N128" t="s">
        <v>79</v>
      </c>
      <c r="O128" t="s">
        <v>74</v>
      </c>
      <c r="P128" t="s">
        <v>74</v>
      </c>
      <c r="Q128" t="s">
        <v>74</v>
      </c>
      <c r="R128" t="s">
        <v>74</v>
      </c>
      <c r="S128" t="s">
        <v>74</v>
      </c>
      <c r="T128" t="s">
        <v>2479</v>
      </c>
      <c r="U128" t="s">
        <v>2480</v>
      </c>
      <c r="V128" t="s">
        <v>2481</v>
      </c>
      <c r="W128" t="s">
        <v>2482</v>
      </c>
      <c r="X128" t="s">
        <v>2483</v>
      </c>
      <c r="Y128" t="s">
        <v>2484</v>
      </c>
      <c r="Z128" t="s">
        <v>2485</v>
      </c>
      <c r="AA128" t="s">
        <v>2486</v>
      </c>
      <c r="AB128" t="s">
        <v>2487</v>
      </c>
      <c r="AC128" t="s">
        <v>2488</v>
      </c>
      <c r="AD128" t="s">
        <v>2489</v>
      </c>
      <c r="AE128" t="s">
        <v>2490</v>
      </c>
      <c r="AF128" t="s">
        <v>74</v>
      </c>
      <c r="AG128">
        <v>66</v>
      </c>
      <c r="AH128">
        <v>4</v>
      </c>
      <c r="AI128">
        <v>4</v>
      </c>
      <c r="AJ128">
        <v>0</v>
      </c>
      <c r="AK128">
        <v>7</v>
      </c>
      <c r="AL128" t="s">
        <v>2491</v>
      </c>
      <c r="AM128" t="s">
        <v>2492</v>
      </c>
      <c r="AN128" t="s">
        <v>2493</v>
      </c>
      <c r="AO128" t="s">
        <v>2494</v>
      </c>
      <c r="AP128" t="s">
        <v>2495</v>
      </c>
      <c r="AQ128" t="s">
        <v>74</v>
      </c>
      <c r="AR128" t="s">
        <v>2496</v>
      </c>
      <c r="AS128" t="s">
        <v>2497</v>
      </c>
      <c r="AT128" t="s">
        <v>1402</v>
      </c>
      <c r="AU128">
        <v>2021</v>
      </c>
      <c r="AV128">
        <v>113</v>
      </c>
      <c r="AW128">
        <v>7</v>
      </c>
      <c r="AX128" t="s">
        <v>74</v>
      </c>
      <c r="AY128" t="s">
        <v>74</v>
      </c>
      <c r="AZ128" t="s">
        <v>74</v>
      </c>
      <c r="BA128" t="s">
        <v>74</v>
      </c>
      <c r="BB128">
        <v>1354</v>
      </c>
      <c r="BC128">
        <v>1369</v>
      </c>
      <c r="BD128" t="s">
        <v>74</v>
      </c>
      <c r="BE128" t="s">
        <v>2498</v>
      </c>
      <c r="BF128" t="str">
        <f>HYPERLINK("http://dx.doi.org/10.1037/edu0000653","http://dx.doi.org/10.1037/edu0000653")</f>
        <v>http://dx.doi.org/10.1037/edu0000653</v>
      </c>
      <c r="BG128" t="s">
        <v>74</v>
      </c>
      <c r="BH128" t="s">
        <v>74</v>
      </c>
      <c r="BI128">
        <v>16</v>
      </c>
      <c r="BJ128" t="s">
        <v>2388</v>
      </c>
      <c r="BK128" t="s">
        <v>99</v>
      </c>
      <c r="BL128" t="s">
        <v>126</v>
      </c>
      <c r="BM128" t="s">
        <v>2499</v>
      </c>
      <c r="BN128" t="s">
        <v>74</v>
      </c>
      <c r="BO128" t="s">
        <v>74</v>
      </c>
      <c r="BP128" t="s">
        <v>74</v>
      </c>
      <c r="BQ128" t="s">
        <v>74</v>
      </c>
      <c r="BR128" t="s">
        <v>101</v>
      </c>
      <c r="BS128" t="s">
        <v>2500</v>
      </c>
      <c r="BT128" t="str">
        <f>HYPERLINK("https%3A%2F%2Fwww.webofscience.com%2Fwos%2Fwoscc%2Ffull-record%2FWOS:000724457000015","View Full Record in Web of Science")</f>
        <v>View Full Record in Web of Science</v>
      </c>
    </row>
    <row r="129" spans="1:72" x14ac:dyDescent="0.25">
      <c r="A129" t="s">
        <v>72</v>
      </c>
      <c r="B129" t="s">
        <v>2501</v>
      </c>
      <c r="C129" t="s">
        <v>74</v>
      </c>
      <c r="D129" t="s">
        <v>74</v>
      </c>
      <c r="E129" t="s">
        <v>74</v>
      </c>
      <c r="F129" t="s">
        <v>2502</v>
      </c>
      <c r="G129" t="s">
        <v>74</v>
      </c>
      <c r="H129" t="s">
        <v>74</v>
      </c>
      <c r="I129" t="s">
        <v>2503</v>
      </c>
      <c r="J129" t="s">
        <v>2375</v>
      </c>
      <c r="K129" t="s">
        <v>74</v>
      </c>
      <c r="L129" t="s">
        <v>74</v>
      </c>
      <c r="M129" t="s">
        <v>347</v>
      </c>
      <c r="N129" t="s">
        <v>79</v>
      </c>
      <c r="O129" t="s">
        <v>74</v>
      </c>
      <c r="P129" t="s">
        <v>74</v>
      </c>
      <c r="Q129" t="s">
        <v>74</v>
      </c>
      <c r="R129" t="s">
        <v>74</v>
      </c>
      <c r="S129" t="s">
        <v>74</v>
      </c>
      <c r="T129" t="s">
        <v>2504</v>
      </c>
      <c r="U129" t="s">
        <v>74</v>
      </c>
      <c r="V129" t="s">
        <v>2505</v>
      </c>
      <c r="W129" t="s">
        <v>2506</v>
      </c>
      <c r="X129" t="s">
        <v>2507</v>
      </c>
      <c r="Y129" t="s">
        <v>2508</v>
      </c>
      <c r="Z129" t="s">
        <v>74</v>
      </c>
      <c r="AA129" t="s">
        <v>74</v>
      </c>
      <c r="AB129" t="s">
        <v>74</v>
      </c>
      <c r="AC129" t="s">
        <v>74</v>
      </c>
      <c r="AD129" t="s">
        <v>74</v>
      </c>
      <c r="AE129" t="s">
        <v>74</v>
      </c>
      <c r="AF129" t="s">
        <v>74</v>
      </c>
      <c r="AG129">
        <v>25</v>
      </c>
      <c r="AH129">
        <v>1</v>
      </c>
      <c r="AI129">
        <v>1</v>
      </c>
      <c r="AJ129">
        <v>0</v>
      </c>
      <c r="AK129">
        <v>1</v>
      </c>
      <c r="AL129" t="s">
        <v>2382</v>
      </c>
      <c r="AM129" t="s">
        <v>721</v>
      </c>
      <c r="AN129" t="s">
        <v>2383</v>
      </c>
      <c r="AO129" t="s">
        <v>2384</v>
      </c>
      <c r="AP129" t="s">
        <v>74</v>
      </c>
      <c r="AQ129" t="s">
        <v>74</v>
      </c>
      <c r="AR129" t="s">
        <v>2385</v>
      </c>
      <c r="AS129" t="s">
        <v>2386</v>
      </c>
      <c r="AT129" t="s">
        <v>2509</v>
      </c>
      <c r="AU129">
        <v>2021</v>
      </c>
      <c r="AV129" t="s">
        <v>74</v>
      </c>
      <c r="AW129">
        <v>5</v>
      </c>
      <c r="AX129" t="s">
        <v>74</v>
      </c>
      <c r="AY129" t="s">
        <v>74</v>
      </c>
      <c r="AZ129" t="s">
        <v>74</v>
      </c>
      <c r="BA129" t="s">
        <v>74</v>
      </c>
      <c r="BB129">
        <v>44</v>
      </c>
      <c r="BC129" t="s">
        <v>2387</v>
      </c>
      <c r="BD129" t="s">
        <v>74</v>
      </c>
      <c r="BE129" t="s">
        <v>74</v>
      </c>
      <c r="BF129" t="s">
        <v>74</v>
      </c>
      <c r="BG129" t="s">
        <v>74</v>
      </c>
      <c r="BH129" t="s">
        <v>74</v>
      </c>
      <c r="BI129">
        <v>22</v>
      </c>
      <c r="BJ129" t="s">
        <v>2388</v>
      </c>
      <c r="BK129" t="s">
        <v>99</v>
      </c>
      <c r="BL129" t="s">
        <v>126</v>
      </c>
      <c r="BM129" t="s">
        <v>2510</v>
      </c>
      <c r="BN129" t="s">
        <v>74</v>
      </c>
      <c r="BO129" t="s">
        <v>74</v>
      </c>
      <c r="BP129" t="s">
        <v>74</v>
      </c>
      <c r="BQ129" t="s">
        <v>74</v>
      </c>
      <c r="BR129" t="s">
        <v>101</v>
      </c>
      <c r="BS129" t="s">
        <v>2511</v>
      </c>
      <c r="BT129" t="str">
        <f>HYPERLINK("https%3A%2F%2Fwww.webofscience.com%2Fwos%2Fwoscc%2Ffull-record%2FWOS:000827124000004","View Full Record in Web of Science")</f>
        <v>View Full Record in Web of Science</v>
      </c>
    </row>
    <row r="130" spans="1:72" x14ac:dyDescent="0.25">
      <c r="A130" t="s">
        <v>72</v>
      </c>
      <c r="B130" t="s">
        <v>2512</v>
      </c>
      <c r="C130" t="s">
        <v>74</v>
      </c>
      <c r="D130" t="s">
        <v>74</v>
      </c>
      <c r="E130" t="s">
        <v>74</v>
      </c>
      <c r="F130" t="s">
        <v>2513</v>
      </c>
      <c r="G130" t="s">
        <v>74</v>
      </c>
      <c r="H130" t="s">
        <v>74</v>
      </c>
      <c r="I130" t="s">
        <v>2514</v>
      </c>
      <c r="J130" t="s">
        <v>2515</v>
      </c>
      <c r="K130" t="s">
        <v>74</v>
      </c>
      <c r="L130" t="s">
        <v>74</v>
      </c>
      <c r="M130" t="s">
        <v>78</v>
      </c>
      <c r="N130" t="s">
        <v>79</v>
      </c>
      <c r="O130" t="s">
        <v>74</v>
      </c>
      <c r="P130" t="s">
        <v>74</v>
      </c>
      <c r="Q130" t="s">
        <v>74</v>
      </c>
      <c r="R130" t="s">
        <v>74</v>
      </c>
      <c r="S130" t="s">
        <v>74</v>
      </c>
      <c r="T130" t="s">
        <v>2516</v>
      </c>
      <c r="U130" t="s">
        <v>2517</v>
      </c>
      <c r="V130" t="s">
        <v>2518</v>
      </c>
      <c r="W130" t="s">
        <v>2519</v>
      </c>
      <c r="X130" t="s">
        <v>2520</v>
      </c>
      <c r="Y130" t="s">
        <v>2521</v>
      </c>
      <c r="Z130" t="s">
        <v>2522</v>
      </c>
      <c r="AA130" t="s">
        <v>74</v>
      </c>
      <c r="AB130" t="s">
        <v>2523</v>
      </c>
      <c r="AC130" t="s">
        <v>74</v>
      </c>
      <c r="AD130" t="s">
        <v>74</v>
      </c>
      <c r="AE130" t="s">
        <v>74</v>
      </c>
      <c r="AF130" t="s">
        <v>74</v>
      </c>
      <c r="AG130">
        <v>125</v>
      </c>
      <c r="AH130">
        <v>1</v>
      </c>
      <c r="AI130">
        <v>1</v>
      </c>
      <c r="AJ130">
        <v>1</v>
      </c>
      <c r="AK130">
        <v>9</v>
      </c>
      <c r="AL130" t="s">
        <v>206</v>
      </c>
      <c r="AM130" t="s">
        <v>207</v>
      </c>
      <c r="AN130" t="s">
        <v>208</v>
      </c>
      <c r="AO130" t="s">
        <v>2524</v>
      </c>
      <c r="AP130" t="s">
        <v>2525</v>
      </c>
      <c r="AQ130" t="s">
        <v>74</v>
      </c>
      <c r="AR130" t="s">
        <v>2526</v>
      </c>
      <c r="AS130" t="s">
        <v>2527</v>
      </c>
      <c r="AT130" t="s">
        <v>508</v>
      </c>
      <c r="AU130">
        <v>2022</v>
      </c>
      <c r="AV130">
        <v>57</v>
      </c>
      <c r="AW130">
        <v>1</v>
      </c>
      <c r="AX130" t="s">
        <v>74</v>
      </c>
      <c r="AY130" t="s">
        <v>74</v>
      </c>
      <c r="AZ130" t="s">
        <v>74</v>
      </c>
      <c r="BA130" t="s">
        <v>74</v>
      </c>
      <c r="BB130">
        <v>108</v>
      </c>
      <c r="BC130">
        <v>129</v>
      </c>
      <c r="BD130">
        <v>108367211036917</v>
      </c>
      <c r="BE130" t="s">
        <v>2528</v>
      </c>
      <c r="BF130" t="str">
        <f>HYPERLINK("http://dx.doi.org/10.1177/00108367211036917","http://dx.doi.org/10.1177/00108367211036917")</f>
        <v>http://dx.doi.org/10.1177/00108367211036917</v>
      </c>
      <c r="BG130" t="s">
        <v>74</v>
      </c>
      <c r="BH130" t="s">
        <v>2529</v>
      </c>
      <c r="BI130">
        <v>22</v>
      </c>
      <c r="BJ130" t="s">
        <v>2530</v>
      </c>
      <c r="BK130" t="s">
        <v>99</v>
      </c>
      <c r="BL130" t="s">
        <v>2531</v>
      </c>
      <c r="BM130" t="s">
        <v>2532</v>
      </c>
      <c r="BN130" t="s">
        <v>74</v>
      </c>
      <c r="BO130" t="s">
        <v>74</v>
      </c>
      <c r="BP130" t="s">
        <v>74</v>
      </c>
      <c r="BQ130" t="s">
        <v>74</v>
      </c>
      <c r="BR130" t="s">
        <v>101</v>
      </c>
      <c r="BS130" t="s">
        <v>2533</v>
      </c>
      <c r="BT130" t="str">
        <f>HYPERLINK("https%3A%2F%2Fwww.webofscience.com%2Fwos%2Fwoscc%2Ffull-record%2FWOS:000684692700001","View Full Record in Web of Science")</f>
        <v>View Full Record in Web of Science</v>
      </c>
    </row>
    <row r="131" spans="1:72" x14ac:dyDescent="0.25">
      <c r="A131" t="s">
        <v>72</v>
      </c>
      <c r="B131" t="s">
        <v>2534</v>
      </c>
      <c r="C131" t="s">
        <v>74</v>
      </c>
      <c r="D131" t="s">
        <v>74</v>
      </c>
      <c r="E131" t="s">
        <v>74</v>
      </c>
      <c r="F131" t="s">
        <v>2535</v>
      </c>
      <c r="G131" t="s">
        <v>74</v>
      </c>
      <c r="H131" t="s">
        <v>74</v>
      </c>
      <c r="I131" t="s">
        <v>2536</v>
      </c>
      <c r="J131" t="s">
        <v>2537</v>
      </c>
      <c r="K131" t="s">
        <v>74</v>
      </c>
      <c r="L131" t="s">
        <v>74</v>
      </c>
      <c r="M131" t="s">
        <v>78</v>
      </c>
      <c r="N131" t="s">
        <v>79</v>
      </c>
      <c r="O131" t="s">
        <v>74</v>
      </c>
      <c r="P131" t="s">
        <v>74</v>
      </c>
      <c r="Q131" t="s">
        <v>74</v>
      </c>
      <c r="R131" t="s">
        <v>74</v>
      </c>
      <c r="S131" t="s">
        <v>74</v>
      </c>
      <c r="T131" t="s">
        <v>2538</v>
      </c>
      <c r="U131" t="s">
        <v>2539</v>
      </c>
      <c r="V131" t="s">
        <v>2540</v>
      </c>
      <c r="W131" t="s">
        <v>2541</v>
      </c>
      <c r="X131" t="s">
        <v>2542</v>
      </c>
      <c r="Y131" t="s">
        <v>2543</v>
      </c>
      <c r="Z131" t="s">
        <v>74</v>
      </c>
      <c r="AA131" t="s">
        <v>74</v>
      </c>
      <c r="AB131" t="s">
        <v>2544</v>
      </c>
      <c r="AC131" t="s">
        <v>74</v>
      </c>
      <c r="AD131" t="s">
        <v>74</v>
      </c>
      <c r="AE131" t="s">
        <v>74</v>
      </c>
      <c r="AF131" t="s">
        <v>74</v>
      </c>
      <c r="AG131">
        <v>44</v>
      </c>
      <c r="AH131">
        <v>2</v>
      </c>
      <c r="AI131">
        <v>2</v>
      </c>
      <c r="AJ131">
        <v>1</v>
      </c>
      <c r="AK131">
        <v>1</v>
      </c>
      <c r="AL131" t="s">
        <v>1396</v>
      </c>
      <c r="AM131" t="s">
        <v>1342</v>
      </c>
      <c r="AN131" t="s">
        <v>1397</v>
      </c>
      <c r="AO131" t="s">
        <v>2545</v>
      </c>
      <c r="AP131" t="s">
        <v>2546</v>
      </c>
      <c r="AQ131" t="s">
        <v>74</v>
      </c>
      <c r="AR131" t="s">
        <v>2547</v>
      </c>
      <c r="AS131" t="s">
        <v>2548</v>
      </c>
      <c r="AT131" t="s">
        <v>1402</v>
      </c>
      <c r="AU131">
        <v>2021</v>
      </c>
      <c r="AV131">
        <v>183</v>
      </c>
      <c r="AW131" t="s">
        <v>74</v>
      </c>
      <c r="AX131" t="s">
        <v>74</v>
      </c>
      <c r="AY131" t="s">
        <v>74</v>
      </c>
      <c r="AZ131" t="s">
        <v>74</v>
      </c>
      <c r="BA131" t="s">
        <v>74</v>
      </c>
      <c r="BB131">
        <v>192</v>
      </c>
      <c r="BC131">
        <v>209</v>
      </c>
      <c r="BD131" t="s">
        <v>74</v>
      </c>
      <c r="BE131" t="s">
        <v>2549</v>
      </c>
      <c r="BF131" t="str">
        <f>HYPERLINK("http://dx.doi.org/10.1016/j.pragma.2021.06.007","http://dx.doi.org/10.1016/j.pragma.2021.06.007")</f>
        <v>http://dx.doi.org/10.1016/j.pragma.2021.06.007</v>
      </c>
      <c r="BG131" t="s">
        <v>74</v>
      </c>
      <c r="BH131" t="s">
        <v>2529</v>
      </c>
      <c r="BI131">
        <v>18</v>
      </c>
      <c r="BJ131" t="s">
        <v>1426</v>
      </c>
      <c r="BK131" t="s">
        <v>1185</v>
      </c>
      <c r="BL131" t="s">
        <v>363</v>
      </c>
      <c r="BM131" t="s">
        <v>2550</v>
      </c>
      <c r="BN131" t="s">
        <v>74</v>
      </c>
      <c r="BO131" t="s">
        <v>74</v>
      </c>
      <c r="BP131" t="s">
        <v>74</v>
      </c>
      <c r="BQ131" t="s">
        <v>74</v>
      </c>
      <c r="BR131" t="s">
        <v>101</v>
      </c>
      <c r="BS131" t="s">
        <v>2551</v>
      </c>
      <c r="BT131" t="str">
        <f>HYPERLINK("https%3A%2F%2Fwww.webofscience.com%2Fwos%2Fwoscc%2Ffull-record%2FWOS:000696170800017","View Full Record in Web of Science")</f>
        <v>View Full Record in Web of Science</v>
      </c>
    </row>
    <row r="132" spans="1:72" x14ac:dyDescent="0.25">
      <c r="A132" t="s">
        <v>72</v>
      </c>
      <c r="B132" t="s">
        <v>2552</v>
      </c>
      <c r="C132" t="s">
        <v>74</v>
      </c>
      <c r="D132" t="s">
        <v>74</v>
      </c>
      <c r="E132" t="s">
        <v>74</v>
      </c>
      <c r="F132" t="s">
        <v>2553</v>
      </c>
      <c r="G132" t="s">
        <v>74</v>
      </c>
      <c r="H132" t="s">
        <v>74</v>
      </c>
      <c r="I132" t="s">
        <v>2554</v>
      </c>
      <c r="J132" t="s">
        <v>2555</v>
      </c>
      <c r="K132" t="s">
        <v>74</v>
      </c>
      <c r="L132" t="s">
        <v>74</v>
      </c>
      <c r="M132" t="s">
        <v>78</v>
      </c>
      <c r="N132" t="s">
        <v>79</v>
      </c>
      <c r="O132" t="s">
        <v>74</v>
      </c>
      <c r="P132" t="s">
        <v>74</v>
      </c>
      <c r="Q132" t="s">
        <v>74</v>
      </c>
      <c r="R132" t="s">
        <v>74</v>
      </c>
      <c r="S132" t="s">
        <v>74</v>
      </c>
      <c r="T132" t="s">
        <v>2556</v>
      </c>
      <c r="U132" t="s">
        <v>2557</v>
      </c>
      <c r="V132" t="s">
        <v>2558</v>
      </c>
      <c r="W132" t="s">
        <v>2559</v>
      </c>
      <c r="X132" t="s">
        <v>2560</v>
      </c>
      <c r="Y132" t="s">
        <v>2561</v>
      </c>
      <c r="Z132" t="s">
        <v>2562</v>
      </c>
      <c r="AA132" t="s">
        <v>2563</v>
      </c>
      <c r="AB132" t="s">
        <v>2564</v>
      </c>
      <c r="AC132" t="s">
        <v>2565</v>
      </c>
      <c r="AD132" t="s">
        <v>502</v>
      </c>
      <c r="AE132" t="s">
        <v>2566</v>
      </c>
      <c r="AF132" t="s">
        <v>74</v>
      </c>
      <c r="AG132">
        <v>53</v>
      </c>
      <c r="AH132">
        <v>2</v>
      </c>
      <c r="AI132">
        <v>2</v>
      </c>
      <c r="AJ132">
        <v>4</v>
      </c>
      <c r="AK132">
        <v>26</v>
      </c>
      <c r="AL132" t="s">
        <v>634</v>
      </c>
      <c r="AM132" t="s">
        <v>635</v>
      </c>
      <c r="AN132" t="s">
        <v>636</v>
      </c>
      <c r="AO132" t="s">
        <v>2567</v>
      </c>
      <c r="AP132" t="s">
        <v>2568</v>
      </c>
      <c r="AQ132" t="s">
        <v>74</v>
      </c>
      <c r="AR132" t="s">
        <v>2569</v>
      </c>
      <c r="AS132" t="s">
        <v>2570</v>
      </c>
      <c r="AT132" t="s">
        <v>2571</v>
      </c>
      <c r="AU132">
        <v>2021</v>
      </c>
      <c r="AV132">
        <v>16</v>
      </c>
      <c r="AW132">
        <v>4</v>
      </c>
      <c r="AX132" t="s">
        <v>74</v>
      </c>
      <c r="AY132" t="s">
        <v>74</v>
      </c>
      <c r="AZ132" t="s">
        <v>74</v>
      </c>
      <c r="BA132" t="s">
        <v>74</v>
      </c>
      <c r="BB132">
        <v>304</v>
      </c>
      <c r="BC132">
        <v>317</v>
      </c>
      <c r="BD132" t="s">
        <v>74</v>
      </c>
      <c r="BE132" t="s">
        <v>2572</v>
      </c>
      <c r="BF132" t="str">
        <f>HYPERLINK("http://dx.doi.org/10.1108/JCS-08-2020-0051","http://dx.doi.org/10.1108/JCS-08-2020-0051")</f>
        <v>http://dx.doi.org/10.1108/JCS-08-2020-0051</v>
      </c>
      <c r="BG132" t="s">
        <v>74</v>
      </c>
      <c r="BH132" t="s">
        <v>2573</v>
      </c>
      <c r="BI132">
        <v>14</v>
      </c>
      <c r="BJ132" t="s">
        <v>428</v>
      </c>
      <c r="BK132" t="s">
        <v>262</v>
      </c>
      <c r="BL132" t="s">
        <v>428</v>
      </c>
      <c r="BM132" t="s">
        <v>2574</v>
      </c>
      <c r="BN132" t="s">
        <v>74</v>
      </c>
      <c r="BO132" t="s">
        <v>2575</v>
      </c>
      <c r="BP132" t="s">
        <v>74</v>
      </c>
      <c r="BQ132" t="s">
        <v>74</v>
      </c>
      <c r="BR132" t="s">
        <v>101</v>
      </c>
      <c r="BS132" t="s">
        <v>2576</v>
      </c>
      <c r="BT132" t="str">
        <f>HYPERLINK("https%3A%2F%2Fwww.webofscience.com%2Fwos%2Fwoscc%2Ffull-record%2FWOS:000672654500001","View Full Record in Web of Science")</f>
        <v>View Full Record in Web of Science</v>
      </c>
    </row>
    <row r="133" spans="1:72" x14ac:dyDescent="0.25">
      <c r="A133" t="s">
        <v>72</v>
      </c>
      <c r="B133" t="s">
        <v>2577</v>
      </c>
      <c r="C133" t="s">
        <v>74</v>
      </c>
      <c r="D133" t="s">
        <v>74</v>
      </c>
      <c r="E133" t="s">
        <v>74</v>
      </c>
      <c r="F133" t="s">
        <v>2578</v>
      </c>
      <c r="G133" t="s">
        <v>74</v>
      </c>
      <c r="H133" t="s">
        <v>74</v>
      </c>
      <c r="I133" t="s">
        <v>2579</v>
      </c>
      <c r="J133" t="s">
        <v>2580</v>
      </c>
      <c r="K133" t="s">
        <v>74</v>
      </c>
      <c r="L133" t="s">
        <v>74</v>
      </c>
      <c r="M133" t="s">
        <v>78</v>
      </c>
      <c r="N133" t="s">
        <v>79</v>
      </c>
      <c r="O133" t="s">
        <v>74</v>
      </c>
      <c r="P133" t="s">
        <v>74</v>
      </c>
      <c r="Q133" t="s">
        <v>74</v>
      </c>
      <c r="R133" t="s">
        <v>74</v>
      </c>
      <c r="S133" t="s">
        <v>74</v>
      </c>
      <c r="T133" t="s">
        <v>2581</v>
      </c>
      <c r="U133" t="s">
        <v>2582</v>
      </c>
      <c r="V133" t="s">
        <v>2583</v>
      </c>
      <c r="W133" t="s">
        <v>2584</v>
      </c>
      <c r="X133" t="s">
        <v>2585</v>
      </c>
      <c r="Y133" t="s">
        <v>2586</v>
      </c>
      <c r="Z133" t="s">
        <v>2587</v>
      </c>
      <c r="AA133" t="s">
        <v>2588</v>
      </c>
      <c r="AB133" t="s">
        <v>2589</v>
      </c>
      <c r="AC133" t="s">
        <v>74</v>
      </c>
      <c r="AD133" t="s">
        <v>74</v>
      </c>
      <c r="AE133" t="s">
        <v>74</v>
      </c>
      <c r="AF133" t="s">
        <v>74</v>
      </c>
      <c r="AG133">
        <v>51</v>
      </c>
      <c r="AH133">
        <v>2</v>
      </c>
      <c r="AI133">
        <v>2</v>
      </c>
      <c r="AJ133">
        <v>1</v>
      </c>
      <c r="AK133">
        <v>4</v>
      </c>
      <c r="AL133" t="s">
        <v>231</v>
      </c>
      <c r="AM133" t="s">
        <v>614</v>
      </c>
      <c r="AN133" t="s">
        <v>615</v>
      </c>
      <c r="AO133" t="s">
        <v>2590</v>
      </c>
      <c r="AP133" t="s">
        <v>2591</v>
      </c>
      <c r="AQ133" t="s">
        <v>74</v>
      </c>
      <c r="AR133" t="s">
        <v>2592</v>
      </c>
      <c r="AS133" t="s">
        <v>2593</v>
      </c>
      <c r="AT133" t="s">
        <v>1465</v>
      </c>
      <c r="AU133">
        <v>2021</v>
      </c>
      <c r="AV133">
        <v>51</v>
      </c>
      <c r="AW133">
        <v>3</v>
      </c>
      <c r="AX133" t="s">
        <v>74</v>
      </c>
      <c r="AY133" t="s">
        <v>74</v>
      </c>
      <c r="AZ133" t="s">
        <v>74</v>
      </c>
      <c r="BA133" t="s">
        <v>74</v>
      </c>
      <c r="BB133">
        <v>333</v>
      </c>
      <c r="BC133">
        <v>343</v>
      </c>
      <c r="BD133" t="s">
        <v>74</v>
      </c>
      <c r="BE133" t="s">
        <v>2594</v>
      </c>
      <c r="BF133" t="str">
        <f>HYPERLINK("http://dx.doi.org/10.1007/s12662-021-00727-5","http://dx.doi.org/10.1007/s12662-021-00727-5")</f>
        <v>http://dx.doi.org/10.1007/s12662-021-00727-5</v>
      </c>
      <c r="BG133" t="s">
        <v>74</v>
      </c>
      <c r="BH133" t="s">
        <v>2595</v>
      </c>
      <c r="BI133">
        <v>11</v>
      </c>
      <c r="BJ133" t="s">
        <v>2596</v>
      </c>
      <c r="BK133" t="s">
        <v>262</v>
      </c>
      <c r="BL133" t="s">
        <v>2596</v>
      </c>
      <c r="BM133" t="s">
        <v>2597</v>
      </c>
      <c r="BN133" t="s">
        <v>74</v>
      </c>
      <c r="BO133" t="s">
        <v>74</v>
      </c>
      <c r="BP133" t="s">
        <v>74</v>
      </c>
      <c r="BQ133" t="s">
        <v>74</v>
      </c>
      <c r="BR133" t="s">
        <v>101</v>
      </c>
      <c r="BS133" t="s">
        <v>2598</v>
      </c>
      <c r="BT133" t="str">
        <f>HYPERLINK("https%3A%2F%2Fwww.webofscience.com%2Fwos%2Fwoscc%2Ffull-record%2FWOS:000668426400002","View Full Record in Web of Science")</f>
        <v>View Full Record in Web of Science</v>
      </c>
    </row>
    <row r="134" spans="1:72" x14ac:dyDescent="0.25">
      <c r="A134" t="s">
        <v>72</v>
      </c>
      <c r="B134" t="s">
        <v>2599</v>
      </c>
      <c r="C134" t="s">
        <v>74</v>
      </c>
      <c r="D134" t="s">
        <v>74</v>
      </c>
      <c r="E134" t="s">
        <v>74</v>
      </c>
      <c r="F134" t="s">
        <v>2600</v>
      </c>
      <c r="G134" t="s">
        <v>74</v>
      </c>
      <c r="H134" t="s">
        <v>74</v>
      </c>
      <c r="I134" t="s">
        <v>2601</v>
      </c>
      <c r="J134" t="s">
        <v>2602</v>
      </c>
      <c r="K134" t="s">
        <v>74</v>
      </c>
      <c r="L134" t="s">
        <v>74</v>
      </c>
      <c r="M134" t="s">
        <v>78</v>
      </c>
      <c r="N134" t="s">
        <v>79</v>
      </c>
      <c r="O134" t="s">
        <v>74</v>
      </c>
      <c r="P134" t="s">
        <v>74</v>
      </c>
      <c r="Q134" t="s">
        <v>74</v>
      </c>
      <c r="R134" t="s">
        <v>74</v>
      </c>
      <c r="S134" t="s">
        <v>74</v>
      </c>
      <c r="T134" t="s">
        <v>2603</v>
      </c>
      <c r="U134" t="s">
        <v>2604</v>
      </c>
      <c r="V134" t="s">
        <v>2605</v>
      </c>
      <c r="W134" t="s">
        <v>2606</v>
      </c>
      <c r="X134" t="s">
        <v>2607</v>
      </c>
      <c r="Y134" t="s">
        <v>2608</v>
      </c>
      <c r="Z134" t="s">
        <v>2609</v>
      </c>
      <c r="AA134" t="s">
        <v>2610</v>
      </c>
      <c r="AB134" t="s">
        <v>2611</v>
      </c>
      <c r="AC134" t="s">
        <v>2612</v>
      </c>
      <c r="AD134" t="s">
        <v>2613</v>
      </c>
      <c r="AE134" t="s">
        <v>2614</v>
      </c>
      <c r="AF134" t="s">
        <v>74</v>
      </c>
      <c r="AG134">
        <v>71</v>
      </c>
      <c r="AH134">
        <v>6</v>
      </c>
      <c r="AI134">
        <v>6</v>
      </c>
      <c r="AJ134">
        <v>0</v>
      </c>
      <c r="AK134">
        <v>15</v>
      </c>
      <c r="AL134" t="s">
        <v>158</v>
      </c>
      <c r="AM134" t="s">
        <v>159</v>
      </c>
      <c r="AN134" t="s">
        <v>160</v>
      </c>
      <c r="AO134" t="s">
        <v>2615</v>
      </c>
      <c r="AP134" t="s">
        <v>2616</v>
      </c>
      <c r="AQ134" t="s">
        <v>74</v>
      </c>
      <c r="AR134" t="s">
        <v>2617</v>
      </c>
      <c r="AS134" t="s">
        <v>2618</v>
      </c>
      <c r="AT134" t="s">
        <v>1678</v>
      </c>
      <c r="AU134">
        <v>2022</v>
      </c>
      <c r="AV134">
        <v>57</v>
      </c>
      <c r="AW134">
        <v>2</v>
      </c>
      <c r="AX134" t="s">
        <v>74</v>
      </c>
      <c r="AY134" t="s">
        <v>74</v>
      </c>
      <c r="AZ134" t="s">
        <v>74</v>
      </c>
      <c r="BA134" t="s">
        <v>74</v>
      </c>
      <c r="BB134">
        <v>469</v>
      </c>
      <c r="BC134">
        <v>492</v>
      </c>
      <c r="BD134" t="s">
        <v>74</v>
      </c>
      <c r="BE134" t="s">
        <v>2619</v>
      </c>
      <c r="BF134" t="str">
        <f>HYPERLINK("http://dx.doi.org/10.1002/rrq.414","http://dx.doi.org/10.1002/rrq.414")</f>
        <v>http://dx.doi.org/10.1002/rrq.414</v>
      </c>
      <c r="BG134" t="s">
        <v>74</v>
      </c>
      <c r="BH134" t="s">
        <v>2595</v>
      </c>
      <c r="BI134">
        <v>24</v>
      </c>
      <c r="BJ134" t="s">
        <v>1792</v>
      </c>
      <c r="BK134" t="s">
        <v>99</v>
      </c>
      <c r="BL134" t="s">
        <v>1793</v>
      </c>
      <c r="BM134" t="s">
        <v>2620</v>
      </c>
      <c r="BN134" t="s">
        <v>74</v>
      </c>
      <c r="BO134" t="s">
        <v>2575</v>
      </c>
      <c r="BP134" t="s">
        <v>74</v>
      </c>
      <c r="BQ134" t="s">
        <v>74</v>
      </c>
      <c r="BR134" t="s">
        <v>101</v>
      </c>
      <c r="BS134" t="s">
        <v>2621</v>
      </c>
      <c r="BT134" t="str">
        <f>HYPERLINK("https%3A%2F%2Fwww.webofscience.com%2Fwos%2Fwoscc%2Ffull-record%2FWOS:000658416800001","View Full Record in Web of Science")</f>
        <v>View Full Record in Web of Science</v>
      </c>
    </row>
    <row r="135" spans="1:72" x14ac:dyDescent="0.25">
      <c r="A135" t="s">
        <v>72</v>
      </c>
      <c r="B135" t="s">
        <v>2622</v>
      </c>
      <c r="C135" t="s">
        <v>74</v>
      </c>
      <c r="D135" t="s">
        <v>74</v>
      </c>
      <c r="E135" t="s">
        <v>74</v>
      </c>
      <c r="F135" t="s">
        <v>2623</v>
      </c>
      <c r="G135" t="s">
        <v>74</v>
      </c>
      <c r="H135" t="s">
        <v>74</v>
      </c>
      <c r="I135" t="s">
        <v>2624</v>
      </c>
      <c r="J135" t="s">
        <v>326</v>
      </c>
      <c r="K135" t="s">
        <v>74</v>
      </c>
      <c r="L135" t="s">
        <v>74</v>
      </c>
      <c r="M135" t="s">
        <v>78</v>
      </c>
      <c r="N135" t="s">
        <v>79</v>
      </c>
      <c r="O135" t="s">
        <v>74</v>
      </c>
      <c r="P135" t="s">
        <v>74</v>
      </c>
      <c r="Q135" t="s">
        <v>74</v>
      </c>
      <c r="R135" t="s">
        <v>74</v>
      </c>
      <c r="S135" t="s">
        <v>74</v>
      </c>
      <c r="T135" t="s">
        <v>2625</v>
      </c>
      <c r="U135" t="s">
        <v>2626</v>
      </c>
      <c r="V135" t="s">
        <v>2627</v>
      </c>
      <c r="W135" t="s">
        <v>2628</v>
      </c>
      <c r="X135" t="s">
        <v>2629</v>
      </c>
      <c r="Y135" t="s">
        <v>2630</v>
      </c>
      <c r="Z135" t="s">
        <v>2631</v>
      </c>
      <c r="AA135" t="s">
        <v>2632</v>
      </c>
      <c r="AB135" t="s">
        <v>74</v>
      </c>
      <c r="AC135" t="s">
        <v>74</v>
      </c>
      <c r="AD135" t="s">
        <v>74</v>
      </c>
      <c r="AE135" t="s">
        <v>74</v>
      </c>
      <c r="AF135" t="s">
        <v>74</v>
      </c>
      <c r="AG135">
        <v>21</v>
      </c>
      <c r="AH135">
        <v>1</v>
      </c>
      <c r="AI135">
        <v>1</v>
      </c>
      <c r="AJ135">
        <v>0</v>
      </c>
      <c r="AK135">
        <v>0</v>
      </c>
      <c r="AL135" t="s">
        <v>2633</v>
      </c>
      <c r="AM135" t="s">
        <v>1693</v>
      </c>
      <c r="AN135" t="s">
        <v>1694</v>
      </c>
      <c r="AO135" t="s">
        <v>335</v>
      </c>
      <c r="AP135" t="s">
        <v>336</v>
      </c>
      <c r="AQ135" t="s">
        <v>74</v>
      </c>
      <c r="AR135" t="s">
        <v>337</v>
      </c>
      <c r="AS135" t="s">
        <v>338</v>
      </c>
      <c r="AT135" t="s">
        <v>299</v>
      </c>
      <c r="AU135">
        <v>2021</v>
      </c>
      <c r="AV135">
        <v>10</v>
      </c>
      <c r="AW135">
        <v>2</v>
      </c>
      <c r="AX135" t="s">
        <v>74</v>
      </c>
      <c r="AY135" t="s">
        <v>74</v>
      </c>
      <c r="AZ135" t="s">
        <v>74</v>
      </c>
      <c r="BA135" t="s">
        <v>74</v>
      </c>
      <c r="BB135">
        <v>517</v>
      </c>
      <c r="BC135">
        <v>528</v>
      </c>
      <c r="BD135" t="s">
        <v>74</v>
      </c>
      <c r="BE135" t="s">
        <v>2634</v>
      </c>
      <c r="BF135" t="str">
        <f>HYPERLINK("http://dx.doi.org/10.13187/ejced.2021.2.517","http://dx.doi.org/10.13187/ejced.2021.2.517")</f>
        <v>http://dx.doi.org/10.13187/ejced.2021.2.517</v>
      </c>
      <c r="BG135" t="s">
        <v>74</v>
      </c>
      <c r="BH135" t="s">
        <v>74</v>
      </c>
      <c r="BI135">
        <v>12</v>
      </c>
      <c r="BJ135" t="s">
        <v>241</v>
      </c>
      <c r="BK135" t="s">
        <v>262</v>
      </c>
      <c r="BL135" t="s">
        <v>241</v>
      </c>
      <c r="BM135" t="s">
        <v>2635</v>
      </c>
      <c r="BN135" t="s">
        <v>74</v>
      </c>
      <c r="BO135" t="s">
        <v>2636</v>
      </c>
      <c r="BP135" t="s">
        <v>74</v>
      </c>
      <c r="BQ135" t="s">
        <v>74</v>
      </c>
      <c r="BR135" t="s">
        <v>101</v>
      </c>
      <c r="BS135" t="s">
        <v>2637</v>
      </c>
      <c r="BT135" t="str">
        <f>HYPERLINK("https%3A%2F%2Fwww.webofscience.com%2Fwos%2Fwoscc%2Ffull-record%2FWOS:000669658200019","View Full Record in Web of Science")</f>
        <v>View Full Record in Web of Science</v>
      </c>
    </row>
    <row r="136" spans="1:72" x14ac:dyDescent="0.25">
      <c r="A136" t="s">
        <v>72</v>
      </c>
      <c r="B136" t="s">
        <v>2638</v>
      </c>
      <c r="C136" t="s">
        <v>74</v>
      </c>
      <c r="D136" t="s">
        <v>74</v>
      </c>
      <c r="E136" t="s">
        <v>74</v>
      </c>
      <c r="F136" t="s">
        <v>2639</v>
      </c>
      <c r="G136" t="s">
        <v>74</v>
      </c>
      <c r="H136" t="s">
        <v>74</v>
      </c>
      <c r="I136" t="s">
        <v>2640</v>
      </c>
      <c r="J136" t="s">
        <v>285</v>
      </c>
      <c r="K136" t="s">
        <v>74</v>
      </c>
      <c r="L136" t="s">
        <v>74</v>
      </c>
      <c r="M136" t="s">
        <v>78</v>
      </c>
      <c r="N136" t="s">
        <v>79</v>
      </c>
      <c r="O136" t="s">
        <v>74</v>
      </c>
      <c r="P136" t="s">
        <v>74</v>
      </c>
      <c r="Q136" t="s">
        <v>74</v>
      </c>
      <c r="R136" t="s">
        <v>74</v>
      </c>
      <c r="S136" t="s">
        <v>74</v>
      </c>
      <c r="T136" t="s">
        <v>2641</v>
      </c>
      <c r="U136" t="s">
        <v>2642</v>
      </c>
      <c r="V136" t="s">
        <v>2643</v>
      </c>
      <c r="W136" t="s">
        <v>2644</v>
      </c>
      <c r="X136" t="s">
        <v>1238</v>
      </c>
      <c r="Y136" t="s">
        <v>2645</v>
      </c>
      <c r="Z136" t="s">
        <v>2646</v>
      </c>
      <c r="AA136" t="s">
        <v>74</v>
      </c>
      <c r="AB136" t="s">
        <v>74</v>
      </c>
      <c r="AC136" t="s">
        <v>74</v>
      </c>
      <c r="AD136" t="s">
        <v>74</v>
      </c>
      <c r="AE136" t="s">
        <v>74</v>
      </c>
      <c r="AF136" t="s">
        <v>74</v>
      </c>
      <c r="AG136">
        <v>20</v>
      </c>
      <c r="AH136">
        <v>0</v>
      </c>
      <c r="AI136">
        <v>0</v>
      </c>
      <c r="AJ136">
        <v>0</v>
      </c>
      <c r="AK136">
        <v>0</v>
      </c>
      <c r="AL136" t="s">
        <v>2647</v>
      </c>
      <c r="AM136" t="s">
        <v>2648</v>
      </c>
      <c r="AN136" t="s">
        <v>2649</v>
      </c>
      <c r="AO136" t="s">
        <v>296</v>
      </c>
      <c r="AP136" t="s">
        <v>74</v>
      </c>
      <c r="AQ136" t="s">
        <v>74</v>
      </c>
      <c r="AR136" t="s">
        <v>285</v>
      </c>
      <c r="AS136" t="s">
        <v>298</v>
      </c>
      <c r="AT136" t="s">
        <v>2650</v>
      </c>
      <c r="AU136">
        <v>2021</v>
      </c>
      <c r="AV136">
        <v>16</v>
      </c>
      <c r="AW136">
        <v>2</v>
      </c>
      <c r="AX136" t="s">
        <v>74</v>
      </c>
      <c r="AY136" t="s">
        <v>74</v>
      </c>
      <c r="AZ136" t="s">
        <v>74</v>
      </c>
      <c r="BA136" t="s">
        <v>74</v>
      </c>
      <c r="BB136">
        <v>1016</v>
      </c>
      <c r="BC136">
        <v>1023</v>
      </c>
      <c r="BD136" t="s">
        <v>74</v>
      </c>
      <c r="BE136" t="s">
        <v>2651</v>
      </c>
      <c r="BF136" t="str">
        <f>HYPERLINK("http://dx.doi.org/10.13187/bg.2021.2.1016","http://dx.doi.org/10.13187/bg.2021.2.1016")</f>
        <v>http://dx.doi.org/10.13187/bg.2021.2.1016</v>
      </c>
      <c r="BG136" t="s">
        <v>74</v>
      </c>
      <c r="BH136" t="s">
        <v>74</v>
      </c>
      <c r="BI136">
        <v>8</v>
      </c>
      <c r="BJ136" t="s">
        <v>301</v>
      </c>
      <c r="BK136" t="s">
        <v>262</v>
      </c>
      <c r="BL136" t="s">
        <v>301</v>
      </c>
      <c r="BM136" t="s">
        <v>2652</v>
      </c>
      <c r="BN136" t="s">
        <v>74</v>
      </c>
      <c r="BO136" t="s">
        <v>128</v>
      </c>
      <c r="BP136" t="s">
        <v>74</v>
      </c>
      <c r="BQ136" t="s">
        <v>74</v>
      </c>
      <c r="BR136" t="s">
        <v>101</v>
      </c>
      <c r="BS136" t="s">
        <v>2653</v>
      </c>
      <c r="BT136" t="str">
        <f>HYPERLINK("https%3A%2F%2Fwww.webofscience.com%2Fwos%2Fwoscc%2Ffull-record%2FWOS:000692801100054","View Full Record in Web of Science")</f>
        <v>View Full Record in Web of Science</v>
      </c>
    </row>
    <row r="137" spans="1:72" x14ac:dyDescent="0.25">
      <c r="A137" t="s">
        <v>72</v>
      </c>
      <c r="B137" t="s">
        <v>2654</v>
      </c>
      <c r="C137" t="s">
        <v>74</v>
      </c>
      <c r="D137" t="s">
        <v>74</v>
      </c>
      <c r="E137" t="s">
        <v>74</v>
      </c>
      <c r="F137" t="s">
        <v>2655</v>
      </c>
      <c r="G137" t="s">
        <v>74</v>
      </c>
      <c r="H137" t="s">
        <v>74</v>
      </c>
      <c r="I137" t="s">
        <v>2656</v>
      </c>
      <c r="J137" t="s">
        <v>2657</v>
      </c>
      <c r="K137" t="s">
        <v>74</v>
      </c>
      <c r="L137" t="s">
        <v>74</v>
      </c>
      <c r="M137" t="s">
        <v>78</v>
      </c>
      <c r="N137" t="s">
        <v>79</v>
      </c>
      <c r="O137" t="s">
        <v>74</v>
      </c>
      <c r="P137" t="s">
        <v>74</v>
      </c>
      <c r="Q137" t="s">
        <v>74</v>
      </c>
      <c r="R137" t="s">
        <v>74</v>
      </c>
      <c r="S137" t="s">
        <v>74</v>
      </c>
      <c r="T137" t="s">
        <v>2658</v>
      </c>
      <c r="U137" t="s">
        <v>74</v>
      </c>
      <c r="V137" t="s">
        <v>2659</v>
      </c>
      <c r="W137" t="s">
        <v>2660</v>
      </c>
      <c r="X137" t="s">
        <v>2661</v>
      </c>
      <c r="Y137" t="s">
        <v>2662</v>
      </c>
      <c r="Z137" t="s">
        <v>2663</v>
      </c>
      <c r="AA137" t="s">
        <v>74</v>
      </c>
      <c r="AB137" t="s">
        <v>2664</v>
      </c>
      <c r="AC137" t="s">
        <v>2665</v>
      </c>
      <c r="AD137" t="s">
        <v>2666</v>
      </c>
      <c r="AE137" t="s">
        <v>2667</v>
      </c>
      <c r="AF137" t="s">
        <v>74</v>
      </c>
      <c r="AG137">
        <v>51</v>
      </c>
      <c r="AH137">
        <v>0</v>
      </c>
      <c r="AI137">
        <v>0</v>
      </c>
      <c r="AJ137">
        <v>1</v>
      </c>
      <c r="AK137">
        <v>4</v>
      </c>
      <c r="AL137" t="s">
        <v>2668</v>
      </c>
      <c r="AM137" t="s">
        <v>2669</v>
      </c>
      <c r="AN137" t="s">
        <v>2670</v>
      </c>
      <c r="AO137" t="s">
        <v>2671</v>
      </c>
      <c r="AP137" t="s">
        <v>74</v>
      </c>
      <c r="AQ137" t="s">
        <v>74</v>
      </c>
      <c r="AR137" t="s">
        <v>2672</v>
      </c>
      <c r="AS137" t="s">
        <v>2673</v>
      </c>
      <c r="AT137" t="s">
        <v>299</v>
      </c>
      <c r="AU137">
        <v>2021</v>
      </c>
      <c r="AV137">
        <v>11</v>
      </c>
      <c r="AW137">
        <v>2</v>
      </c>
      <c r="AX137" t="s">
        <v>74</v>
      </c>
      <c r="AY137" t="s">
        <v>74</v>
      </c>
      <c r="AZ137" t="s">
        <v>899</v>
      </c>
      <c r="BA137" t="s">
        <v>74</v>
      </c>
      <c r="BB137">
        <v>195</v>
      </c>
      <c r="BC137">
        <v>212</v>
      </c>
      <c r="BD137" t="s">
        <v>74</v>
      </c>
      <c r="BE137" t="s">
        <v>2674</v>
      </c>
      <c r="BF137" t="str">
        <f>HYPERLINK("http://dx.doi.org/10.1177/20436106211015694","http://dx.doi.org/10.1177/20436106211015694")</f>
        <v>http://dx.doi.org/10.1177/20436106211015694</v>
      </c>
      <c r="BG137" t="s">
        <v>74</v>
      </c>
      <c r="BH137" t="s">
        <v>74</v>
      </c>
      <c r="BI137">
        <v>18</v>
      </c>
      <c r="BJ137" t="s">
        <v>241</v>
      </c>
      <c r="BK137" t="s">
        <v>262</v>
      </c>
      <c r="BL137" t="s">
        <v>241</v>
      </c>
      <c r="BM137" t="s">
        <v>2675</v>
      </c>
      <c r="BN137" t="s">
        <v>74</v>
      </c>
      <c r="BO137" t="s">
        <v>193</v>
      </c>
      <c r="BP137" t="s">
        <v>74</v>
      </c>
      <c r="BQ137" t="s">
        <v>74</v>
      </c>
      <c r="BR137" t="s">
        <v>101</v>
      </c>
      <c r="BS137" t="s">
        <v>2676</v>
      </c>
      <c r="BT137" t="str">
        <f>HYPERLINK("https%3A%2F%2Fwww.webofscience.com%2Fwos%2Fwoscc%2Ffull-record%2FWOS:000669507700006","View Full Record in Web of Science")</f>
        <v>View Full Record in Web of Science</v>
      </c>
    </row>
    <row r="138" spans="1:72" x14ac:dyDescent="0.25">
      <c r="A138" t="s">
        <v>72</v>
      </c>
      <c r="B138" t="s">
        <v>2677</v>
      </c>
      <c r="C138" t="s">
        <v>74</v>
      </c>
      <c r="D138" t="s">
        <v>74</v>
      </c>
      <c r="E138" t="s">
        <v>74</v>
      </c>
      <c r="F138" t="s">
        <v>2678</v>
      </c>
      <c r="G138" t="s">
        <v>74</v>
      </c>
      <c r="H138" t="s">
        <v>74</v>
      </c>
      <c r="I138" t="s">
        <v>2679</v>
      </c>
      <c r="J138" t="s">
        <v>326</v>
      </c>
      <c r="K138" t="s">
        <v>74</v>
      </c>
      <c r="L138" t="s">
        <v>74</v>
      </c>
      <c r="M138" t="s">
        <v>78</v>
      </c>
      <c r="N138" t="s">
        <v>79</v>
      </c>
      <c r="O138" t="s">
        <v>74</v>
      </c>
      <c r="P138" t="s">
        <v>74</v>
      </c>
      <c r="Q138" t="s">
        <v>74</v>
      </c>
      <c r="R138" t="s">
        <v>74</v>
      </c>
      <c r="S138" t="s">
        <v>74</v>
      </c>
      <c r="T138" t="s">
        <v>2680</v>
      </c>
      <c r="U138" t="s">
        <v>74</v>
      </c>
      <c r="V138" t="s">
        <v>2681</v>
      </c>
      <c r="W138" t="s">
        <v>2682</v>
      </c>
      <c r="X138" t="s">
        <v>2683</v>
      </c>
      <c r="Y138" t="s">
        <v>2684</v>
      </c>
      <c r="Z138" t="s">
        <v>2685</v>
      </c>
      <c r="AA138" t="s">
        <v>2686</v>
      </c>
      <c r="AB138" t="s">
        <v>2687</v>
      </c>
      <c r="AC138" t="s">
        <v>2688</v>
      </c>
      <c r="AD138" t="s">
        <v>2689</v>
      </c>
      <c r="AE138" t="s">
        <v>2690</v>
      </c>
      <c r="AF138" t="s">
        <v>74</v>
      </c>
      <c r="AG138">
        <v>36</v>
      </c>
      <c r="AH138">
        <v>1</v>
      </c>
      <c r="AI138">
        <v>1</v>
      </c>
      <c r="AJ138">
        <v>1</v>
      </c>
      <c r="AK138">
        <v>5</v>
      </c>
      <c r="AL138" t="s">
        <v>2633</v>
      </c>
      <c r="AM138" t="s">
        <v>1693</v>
      </c>
      <c r="AN138" t="s">
        <v>1694</v>
      </c>
      <c r="AO138" t="s">
        <v>335</v>
      </c>
      <c r="AP138" t="s">
        <v>336</v>
      </c>
      <c r="AQ138" t="s">
        <v>74</v>
      </c>
      <c r="AR138" t="s">
        <v>337</v>
      </c>
      <c r="AS138" t="s">
        <v>338</v>
      </c>
      <c r="AT138" t="s">
        <v>299</v>
      </c>
      <c r="AU138">
        <v>2021</v>
      </c>
      <c r="AV138">
        <v>10</v>
      </c>
      <c r="AW138">
        <v>2</v>
      </c>
      <c r="AX138" t="s">
        <v>74</v>
      </c>
      <c r="AY138" t="s">
        <v>74</v>
      </c>
      <c r="AZ138" t="s">
        <v>74</v>
      </c>
      <c r="BA138" t="s">
        <v>74</v>
      </c>
      <c r="BB138">
        <v>409</v>
      </c>
      <c r="BC138">
        <v>427</v>
      </c>
      <c r="BD138" t="s">
        <v>74</v>
      </c>
      <c r="BE138" t="s">
        <v>2691</v>
      </c>
      <c r="BF138" t="str">
        <f>HYPERLINK("http://dx.doi.org/10.13187/ejced.2021.2.409","http://dx.doi.org/10.13187/ejced.2021.2.409")</f>
        <v>http://dx.doi.org/10.13187/ejced.2021.2.409</v>
      </c>
      <c r="BG138" t="s">
        <v>74</v>
      </c>
      <c r="BH138" t="s">
        <v>74</v>
      </c>
      <c r="BI138">
        <v>19</v>
      </c>
      <c r="BJ138" t="s">
        <v>241</v>
      </c>
      <c r="BK138" t="s">
        <v>262</v>
      </c>
      <c r="BL138" t="s">
        <v>241</v>
      </c>
      <c r="BM138" t="s">
        <v>2635</v>
      </c>
      <c r="BN138" t="s">
        <v>74</v>
      </c>
      <c r="BO138" t="s">
        <v>341</v>
      </c>
      <c r="BP138" t="s">
        <v>74</v>
      </c>
      <c r="BQ138" t="s">
        <v>74</v>
      </c>
      <c r="BR138" t="s">
        <v>101</v>
      </c>
      <c r="BS138" t="s">
        <v>2692</v>
      </c>
      <c r="BT138" t="str">
        <f>HYPERLINK("https%3A%2F%2Fwww.webofscience.com%2Fwos%2Fwoscc%2Ffull-record%2FWOS:000669658200010","View Full Record in Web of Science")</f>
        <v>View Full Record in Web of Science</v>
      </c>
    </row>
    <row r="139" spans="1:72" x14ac:dyDescent="0.25">
      <c r="A139" t="s">
        <v>72</v>
      </c>
      <c r="B139" t="s">
        <v>2693</v>
      </c>
      <c r="C139" t="s">
        <v>74</v>
      </c>
      <c r="D139" t="s">
        <v>74</v>
      </c>
      <c r="E139" t="s">
        <v>74</v>
      </c>
      <c r="F139" t="s">
        <v>2694</v>
      </c>
      <c r="G139" t="s">
        <v>74</v>
      </c>
      <c r="H139" t="s">
        <v>74</v>
      </c>
      <c r="I139" t="s">
        <v>2695</v>
      </c>
      <c r="J139" t="s">
        <v>2696</v>
      </c>
      <c r="K139" t="s">
        <v>74</v>
      </c>
      <c r="L139" t="s">
        <v>74</v>
      </c>
      <c r="M139" t="s">
        <v>78</v>
      </c>
      <c r="N139" t="s">
        <v>79</v>
      </c>
      <c r="O139" t="s">
        <v>74</v>
      </c>
      <c r="P139" t="s">
        <v>74</v>
      </c>
      <c r="Q139" t="s">
        <v>74</v>
      </c>
      <c r="R139" t="s">
        <v>74</v>
      </c>
      <c r="S139" t="s">
        <v>74</v>
      </c>
      <c r="T139" t="s">
        <v>2697</v>
      </c>
      <c r="U139" t="s">
        <v>74</v>
      </c>
      <c r="V139" t="s">
        <v>2698</v>
      </c>
      <c r="W139" t="s">
        <v>2699</v>
      </c>
      <c r="X139" t="s">
        <v>74</v>
      </c>
      <c r="Y139" t="s">
        <v>2700</v>
      </c>
      <c r="Z139" t="s">
        <v>2701</v>
      </c>
      <c r="AA139" t="s">
        <v>74</v>
      </c>
      <c r="AB139" t="s">
        <v>74</v>
      </c>
      <c r="AC139" t="s">
        <v>74</v>
      </c>
      <c r="AD139" t="s">
        <v>74</v>
      </c>
      <c r="AE139" t="s">
        <v>74</v>
      </c>
      <c r="AF139" t="s">
        <v>74</v>
      </c>
      <c r="AG139">
        <v>45</v>
      </c>
      <c r="AH139">
        <v>2</v>
      </c>
      <c r="AI139">
        <v>2</v>
      </c>
      <c r="AJ139">
        <v>2</v>
      </c>
      <c r="AK139">
        <v>8</v>
      </c>
      <c r="AL139" t="s">
        <v>2702</v>
      </c>
      <c r="AM139" t="s">
        <v>2703</v>
      </c>
      <c r="AN139" t="s">
        <v>2704</v>
      </c>
      <c r="AO139" t="s">
        <v>2705</v>
      </c>
      <c r="AP139" t="s">
        <v>2706</v>
      </c>
      <c r="AQ139" t="s">
        <v>74</v>
      </c>
      <c r="AR139" t="s">
        <v>2707</v>
      </c>
      <c r="AS139" t="s">
        <v>2708</v>
      </c>
      <c r="AT139" t="s">
        <v>1217</v>
      </c>
      <c r="AU139">
        <v>2021</v>
      </c>
      <c r="AV139">
        <v>53</v>
      </c>
      <c r="AW139">
        <v>7</v>
      </c>
      <c r="AX139" t="s">
        <v>74</v>
      </c>
      <c r="AY139" t="s">
        <v>74</v>
      </c>
      <c r="AZ139" t="s">
        <v>899</v>
      </c>
      <c r="BA139" t="s">
        <v>74</v>
      </c>
      <c r="BB139">
        <v>1591</v>
      </c>
      <c r="BC139">
        <v>1603</v>
      </c>
      <c r="BD139" t="s">
        <v>74</v>
      </c>
      <c r="BE139" t="s">
        <v>2709</v>
      </c>
      <c r="BF139" t="str">
        <f>HYPERLINK("http://dx.doi.org/10.1007/s11858-021-01275-w","http://dx.doi.org/10.1007/s11858-021-01275-w")</f>
        <v>http://dx.doi.org/10.1007/s11858-021-01275-w</v>
      </c>
      <c r="BG139" t="s">
        <v>74</v>
      </c>
      <c r="BH139" t="s">
        <v>2710</v>
      </c>
      <c r="BI139">
        <v>13</v>
      </c>
      <c r="BJ139" t="s">
        <v>241</v>
      </c>
      <c r="BK139" t="s">
        <v>99</v>
      </c>
      <c r="BL139" t="s">
        <v>241</v>
      </c>
      <c r="BM139" t="s">
        <v>2711</v>
      </c>
      <c r="BN139" t="s">
        <v>74</v>
      </c>
      <c r="BO139" t="s">
        <v>74</v>
      </c>
      <c r="BP139" t="s">
        <v>74</v>
      </c>
      <c r="BQ139" t="s">
        <v>74</v>
      </c>
      <c r="BR139" t="s">
        <v>101</v>
      </c>
      <c r="BS139" t="s">
        <v>2712</v>
      </c>
      <c r="BT139" t="str">
        <f>HYPERLINK("https%3A%2F%2Fwww.webofscience.com%2Fwos%2Fwoscc%2Ffull-record%2FWOS:000652465600001","View Full Record in Web of Science")</f>
        <v>View Full Record in Web of Science</v>
      </c>
    </row>
    <row r="140" spans="1:72" x14ac:dyDescent="0.25">
      <c r="A140" t="s">
        <v>72</v>
      </c>
      <c r="B140" t="s">
        <v>2713</v>
      </c>
      <c r="C140" t="s">
        <v>74</v>
      </c>
      <c r="D140" t="s">
        <v>74</v>
      </c>
      <c r="E140" t="s">
        <v>74</v>
      </c>
      <c r="F140" t="s">
        <v>2714</v>
      </c>
      <c r="G140" t="s">
        <v>74</v>
      </c>
      <c r="H140" t="s">
        <v>74</v>
      </c>
      <c r="I140" t="s">
        <v>2715</v>
      </c>
      <c r="J140" t="s">
        <v>2716</v>
      </c>
      <c r="K140" t="s">
        <v>74</v>
      </c>
      <c r="L140" t="s">
        <v>74</v>
      </c>
      <c r="M140" t="s">
        <v>78</v>
      </c>
      <c r="N140" t="s">
        <v>79</v>
      </c>
      <c r="O140" t="s">
        <v>74</v>
      </c>
      <c r="P140" t="s">
        <v>74</v>
      </c>
      <c r="Q140" t="s">
        <v>74</v>
      </c>
      <c r="R140" t="s">
        <v>74</v>
      </c>
      <c r="S140" t="s">
        <v>74</v>
      </c>
      <c r="T140" t="s">
        <v>2717</v>
      </c>
      <c r="U140" t="s">
        <v>74</v>
      </c>
      <c r="V140" t="s">
        <v>2718</v>
      </c>
      <c r="W140" t="s">
        <v>2719</v>
      </c>
      <c r="X140" t="s">
        <v>2720</v>
      </c>
      <c r="Y140" t="s">
        <v>2721</v>
      </c>
      <c r="Z140" t="s">
        <v>2722</v>
      </c>
      <c r="AA140" t="s">
        <v>74</v>
      </c>
      <c r="AB140" t="s">
        <v>74</v>
      </c>
      <c r="AC140" t="s">
        <v>74</v>
      </c>
      <c r="AD140" t="s">
        <v>74</v>
      </c>
      <c r="AE140" t="s">
        <v>74</v>
      </c>
      <c r="AF140" t="s">
        <v>74</v>
      </c>
      <c r="AG140">
        <v>50</v>
      </c>
      <c r="AH140">
        <v>0</v>
      </c>
      <c r="AI140">
        <v>0</v>
      </c>
      <c r="AJ140">
        <v>0</v>
      </c>
      <c r="AK140">
        <v>0</v>
      </c>
      <c r="AL140" t="s">
        <v>206</v>
      </c>
      <c r="AM140" t="s">
        <v>207</v>
      </c>
      <c r="AN140" t="s">
        <v>208</v>
      </c>
      <c r="AO140" t="s">
        <v>2723</v>
      </c>
      <c r="AP140" t="s">
        <v>2724</v>
      </c>
      <c r="AQ140" t="s">
        <v>74</v>
      </c>
      <c r="AR140" t="s">
        <v>2725</v>
      </c>
      <c r="AS140" t="s">
        <v>2726</v>
      </c>
      <c r="AT140" t="s">
        <v>2727</v>
      </c>
      <c r="AU140">
        <v>2021</v>
      </c>
      <c r="AV140">
        <v>19</v>
      </c>
      <c r="AW140">
        <v>2</v>
      </c>
      <c r="AX140" t="s">
        <v>74</v>
      </c>
      <c r="AY140" t="s">
        <v>74</v>
      </c>
      <c r="AZ140" t="s">
        <v>74</v>
      </c>
      <c r="BA140" t="s">
        <v>74</v>
      </c>
      <c r="BB140">
        <v>166</v>
      </c>
      <c r="BC140">
        <v>182</v>
      </c>
      <c r="BD140" t="s">
        <v>74</v>
      </c>
      <c r="BE140" t="s">
        <v>2728</v>
      </c>
      <c r="BF140" t="str">
        <f>HYPERLINK("http://dx.doi.org/10.1177/1611894421994714","http://dx.doi.org/10.1177/1611894421994714")</f>
        <v>http://dx.doi.org/10.1177/1611894421994714</v>
      </c>
      <c r="BG140" t="s">
        <v>74</v>
      </c>
      <c r="BH140" t="s">
        <v>74</v>
      </c>
      <c r="BI140">
        <v>17</v>
      </c>
      <c r="BJ140" t="s">
        <v>301</v>
      </c>
      <c r="BK140" t="s">
        <v>1185</v>
      </c>
      <c r="BL140" t="s">
        <v>301</v>
      </c>
      <c r="BM140" t="s">
        <v>2729</v>
      </c>
      <c r="BN140" t="s">
        <v>74</v>
      </c>
      <c r="BO140" t="s">
        <v>74</v>
      </c>
      <c r="BP140" t="s">
        <v>74</v>
      </c>
      <c r="BQ140" t="s">
        <v>74</v>
      </c>
      <c r="BR140" t="s">
        <v>101</v>
      </c>
      <c r="BS140" t="s">
        <v>2730</v>
      </c>
      <c r="BT140" t="str">
        <f>HYPERLINK("https%3A%2F%2Fwww.webofscience.com%2Fwos%2Fwoscc%2Ffull-record%2FWOS:000649152400003","View Full Record in Web of Science")</f>
        <v>View Full Record in Web of Science</v>
      </c>
    </row>
    <row r="141" spans="1:72" x14ac:dyDescent="0.25">
      <c r="A141" t="s">
        <v>72</v>
      </c>
      <c r="B141" t="s">
        <v>2731</v>
      </c>
      <c r="C141" t="s">
        <v>74</v>
      </c>
      <c r="D141" t="s">
        <v>74</v>
      </c>
      <c r="E141" t="s">
        <v>74</v>
      </c>
      <c r="F141" t="s">
        <v>2732</v>
      </c>
      <c r="G141" t="s">
        <v>74</v>
      </c>
      <c r="H141" t="s">
        <v>74</v>
      </c>
      <c r="I141" t="s">
        <v>2733</v>
      </c>
      <c r="J141" t="s">
        <v>2734</v>
      </c>
      <c r="K141" t="s">
        <v>74</v>
      </c>
      <c r="L141" t="s">
        <v>74</v>
      </c>
      <c r="M141" t="s">
        <v>347</v>
      </c>
      <c r="N141" t="s">
        <v>79</v>
      </c>
      <c r="O141" t="s">
        <v>74</v>
      </c>
      <c r="P141" t="s">
        <v>74</v>
      </c>
      <c r="Q141" t="s">
        <v>74</v>
      </c>
      <c r="R141" t="s">
        <v>74</v>
      </c>
      <c r="S141" t="s">
        <v>74</v>
      </c>
      <c r="T141" t="s">
        <v>2735</v>
      </c>
      <c r="U141" t="s">
        <v>74</v>
      </c>
      <c r="V141" t="s">
        <v>2736</v>
      </c>
      <c r="W141" t="s">
        <v>2737</v>
      </c>
      <c r="X141" t="s">
        <v>2738</v>
      </c>
      <c r="Y141" t="s">
        <v>2739</v>
      </c>
      <c r="Z141" t="s">
        <v>2740</v>
      </c>
      <c r="AA141" t="s">
        <v>74</v>
      </c>
      <c r="AB141" t="s">
        <v>74</v>
      </c>
      <c r="AC141" t="s">
        <v>2741</v>
      </c>
      <c r="AD141" t="s">
        <v>2742</v>
      </c>
      <c r="AE141" t="s">
        <v>2743</v>
      </c>
      <c r="AF141" t="s">
        <v>74</v>
      </c>
      <c r="AG141">
        <v>52</v>
      </c>
      <c r="AH141">
        <v>0</v>
      </c>
      <c r="AI141">
        <v>0</v>
      </c>
      <c r="AJ141">
        <v>0</v>
      </c>
      <c r="AK141">
        <v>0</v>
      </c>
      <c r="AL141" t="s">
        <v>2217</v>
      </c>
      <c r="AM141" t="s">
        <v>721</v>
      </c>
      <c r="AN141" t="s">
        <v>2218</v>
      </c>
      <c r="AO141" t="s">
        <v>2744</v>
      </c>
      <c r="AP141" t="s">
        <v>2745</v>
      </c>
      <c r="AQ141" t="s">
        <v>74</v>
      </c>
      <c r="AR141" t="s">
        <v>2746</v>
      </c>
      <c r="AS141" t="s">
        <v>2747</v>
      </c>
      <c r="AT141" t="s">
        <v>2727</v>
      </c>
      <c r="AU141">
        <v>2021</v>
      </c>
      <c r="AV141">
        <v>20</v>
      </c>
      <c r="AW141">
        <v>2</v>
      </c>
      <c r="AX141" t="s">
        <v>74</v>
      </c>
      <c r="AY141" t="s">
        <v>74</v>
      </c>
      <c r="AZ141" t="s">
        <v>74</v>
      </c>
      <c r="BA141" t="s">
        <v>74</v>
      </c>
      <c r="BB141">
        <v>192</v>
      </c>
      <c r="BC141">
        <v>204</v>
      </c>
      <c r="BD141" t="s">
        <v>74</v>
      </c>
      <c r="BE141" t="s">
        <v>2748</v>
      </c>
      <c r="BF141" t="str">
        <f>HYPERLINK("http://dx.doi.org/10.22363/2312-8674-2021-20-2-192-204","http://dx.doi.org/10.22363/2312-8674-2021-20-2-192-204")</f>
        <v>http://dx.doi.org/10.22363/2312-8674-2021-20-2-192-204</v>
      </c>
      <c r="BG141" t="s">
        <v>74</v>
      </c>
      <c r="BH141" t="s">
        <v>74</v>
      </c>
      <c r="BI141">
        <v>13</v>
      </c>
      <c r="BJ141" t="s">
        <v>301</v>
      </c>
      <c r="BK141" t="s">
        <v>262</v>
      </c>
      <c r="BL141" t="s">
        <v>301</v>
      </c>
      <c r="BM141" t="s">
        <v>2749</v>
      </c>
      <c r="BN141" t="s">
        <v>74</v>
      </c>
      <c r="BO141" t="s">
        <v>128</v>
      </c>
      <c r="BP141" t="s">
        <v>74</v>
      </c>
      <c r="BQ141" t="s">
        <v>74</v>
      </c>
      <c r="BR141" t="s">
        <v>101</v>
      </c>
      <c r="BS141" t="s">
        <v>2750</v>
      </c>
      <c r="BT141" t="str">
        <f>HYPERLINK("https%3A%2F%2Fwww.webofscience.com%2Fwos%2Fwoscc%2Ffull-record%2FWOS:000657778700001","View Full Record in Web of Science")</f>
        <v>View Full Record in Web of Science</v>
      </c>
    </row>
    <row r="142" spans="1:72" x14ac:dyDescent="0.25">
      <c r="A142" t="s">
        <v>72</v>
      </c>
      <c r="B142" t="s">
        <v>2751</v>
      </c>
      <c r="C142" t="s">
        <v>74</v>
      </c>
      <c r="D142" t="s">
        <v>74</v>
      </c>
      <c r="E142" t="s">
        <v>74</v>
      </c>
      <c r="F142" t="s">
        <v>2752</v>
      </c>
      <c r="G142" t="s">
        <v>74</v>
      </c>
      <c r="H142" t="s">
        <v>74</v>
      </c>
      <c r="I142" t="s">
        <v>2753</v>
      </c>
      <c r="J142" t="s">
        <v>285</v>
      </c>
      <c r="K142" t="s">
        <v>74</v>
      </c>
      <c r="L142" t="s">
        <v>74</v>
      </c>
      <c r="M142" t="s">
        <v>347</v>
      </c>
      <c r="N142" t="s">
        <v>79</v>
      </c>
      <c r="O142" t="s">
        <v>74</v>
      </c>
      <c r="P142" t="s">
        <v>74</v>
      </c>
      <c r="Q142" t="s">
        <v>74</v>
      </c>
      <c r="R142" t="s">
        <v>74</v>
      </c>
      <c r="S142" t="s">
        <v>74</v>
      </c>
      <c r="T142" t="s">
        <v>2754</v>
      </c>
      <c r="U142" t="s">
        <v>74</v>
      </c>
      <c r="V142" t="s">
        <v>2755</v>
      </c>
      <c r="W142" t="s">
        <v>2756</v>
      </c>
      <c r="X142" t="s">
        <v>330</v>
      </c>
      <c r="Y142" t="s">
        <v>2757</v>
      </c>
      <c r="Z142" t="s">
        <v>2758</v>
      </c>
      <c r="AA142" t="s">
        <v>74</v>
      </c>
      <c r="AB142" t="s">
        <v>74</v>
      </c>
      <c r="AC142" t="s">
        <v>74</v>
      </c>
      <c r="AD142" t="s">
        <v>74</v>
      </c>
      <c r="AE142" t="s">
        <v>74</v>
      </c>
      <c r="AF142" t="s">
        <v>74</v>
      </c>
      <c r="AG142">
        <v>33</v>
      </c>
      <c r="AH142">
        <v>0</v>
      </c>
      <c r="AI142">
        <v>0</v>
      </c>
      <c r="AJ142">
        <v>1</v>
      </c>
      <c r="AK142">
        <v>6</v>
      </c>
      <c r="AL142" t="s">
        <v>2647</v>
      </c>
      <c r="AM142" t="s">
        <v>2648</v>
      </c>
      <c r="AN142" t="s">
        <v>2649</v>
      </c>
      <c r="AO142" t="s">
        <v>296</v>
      </c>
      <c r="AP142" t="s">
        <v>74</v>
      </c>
      <c r="AQ142" t="s">
        <v>74</v>
      </c>
      <c r="AR142" t="s">
        <v>285</v>
      </c>
      <c r="AS142" t="s">
        <v>298</v>
      </c>
      <c r="AT142" t="s">
        <v>2759</v>
      </c>
      <c r="AU142">
        <v>2021</v>
      </c>
      <c r="AV142">
        <v>16</v>
      </c>
      <c r="AW142">
        <v>1</v>
      </c>
      <c r="AX142" t="s">
        <v>74</v>
      </c>
      <c r="AY142" t="s">
        <v>74</v>
      </c>
      <c r="AZ142" t="s">
        <v>74</v>
      </c>
      <c r="BA142" t="s">
        <v>74</v>
      </c>
      <c r="BB142">
        <v>33</v>
      </c>
      <c r="BC142">
        <v>46</v>
      </c>
      <c r="BD142" t="s">
        <v>74</v>
      </c>
      <c r="BE142" t="s">
        <v>2760</v>
      </c>
      <c r="BF142" t="str">
        <f>HYPERLINK("http://dx.doi.org/10.13187/bg.2021.1.33","http://dx.doi.org/10.13187/bg.2021.1.33")</f>
        <v>http://dx.doi.org/10.13187/bg.2021.1.33</v>
      </c>
      <c r="BG142" t="s">
        <v>74</v>
      </c>
      <c r="BH142" t="s">
        <v>74</v>
      </c>
      <c r="BI142">
        <v>14</v>
      </c>
      <c r="BJ142" t="s">
        <v>301</v>
      </c>
      <c r="BK142" t="s">
        <v>262</v>
      </c>
      <c r="BL142" t="s">
        <v>301</v>
      </c>
      <c r="BM142" t="s">
        <v>2761</v>
      </c>
      <c r="BN142" t="s">
        <v>74</v>
      </c>
      <c r="BO142" t="s">
        <v>128</v>
      </c>
      <c r="BP142" t="s">
        <v>74</v>
      </c>
      <c r="BQ142" t="s">
        <v>74</v>
      </c>
      <c r="BR142" t="s">
        <v>101</v>
      </c>
      <c r="BS142" t="s">
        <v>2762</v>
      </c>
      <c r="BT142" t="str">
        <f>HYPERLINK("https%3A%2F%2Fwww.webofscience.com%2Fwos%2Fwoscc%2Ffull-record%2FWOS:000625288200004","View Full Record in Web of Science")</f>
        <v>View Full Record in Web of Science</v>
      </c>
    </row>
    <row r="143" spans="1:72" x14ac:dyDescent="0.25">
      <c r="A143" t="s">
        <v>72</v>
      </c>
      <c r="B143" t="s">
        <v>2763</v>
      </c>
      <c r="C143" t="s">
        <v>74</v>
      </c>
      <c r="D143" t="s">
        <v>74</v>
      </c>
      <c r="E143" t="s">
        <v>74</v>
      </c>
      <c r="F143" t="s">
        <v>2764</v>
      </c>
      <c r="G143" t="s">
        <v>74</v>
      </c>
      <c r="H143" t="s">
        <v>74</v>
      </c>
      <c r="I143" t="s">
        <v>2765</v>
      </c>
      <c r="J143" t="s">
        <v>326</v>
      </c>
      <c r="K143" t="s">
        <v>74</v>
      </c>
      <c r="L143" t="s">
        <v>74</v>
      </c>
      <c r="M143" t="s">
        <v>78</v>
      </c>
      <c r="N143" t="s">
        <v>79</v>
      </c>
      <c r="O143" t="s">
        <v>74</v>
      </c>
      <c r="P143" t="s">
        <v>74</v>
      </c>
      <c r="Q143" t="s">
        <v>74</v>
      </c>
      <c r="R143" t="s">
        <v>74</v>
      </c>
      <c r="S143" t="s">
        <v>74</v>
      </c>
      <c r="T143" t="s">
        <v>2766</v>
      </c>
      <c r="U143" t="s">
        <v>2767</v>
      </c>
      <c r="V143" t="s">
        <v>2768</v>
      </c>
      <c r="W143" t="s">
        <v>2769</v>
      </c>
      <c r="X143" t="s">
        <v>1270</v>
      </c>
      <c r="Y143" t="s">
        <v>2770</v>
      </c>
      <c r="Z143" t="s">
        <v>1272</v>
      </c>
      <c r="AA143" t="s">
        <v>2771</v>
      </c>
      <c r="AB143" t="s">
        <v>2772</v>
      </c>
      <c r="AC143" t="s">
        <v>74</v>
      </c>
      <c r="AD143" t="s">
        <v>74</v>
      </c>
      <c r="AE143" t="s">
        <v>74</v>
      </c>
      <c r="AF143" t="s">
        <v>74</v>
      </c>
      <c r="AG143">
        <v>26</v>
      </c>
      <c r="AH143">
        <v>1</v>
      </c>
      <c r="AI143">
        <v>1</v>
      </c>
      <c r="AJ143">
        <v>0</v>
      </c>
      <c r="AK143">
        <v>0</v>
      </c>
      <c r="AL143" t="s">
        <v>293</v>
      </c>
      <c r="AM143" t="s">
        <v>1693</v>
      </c>
      <c r="AN143" t="s">
        <v>1694</v>
      </c>
      <c r="AO143" t="s">
        <v>335</v>
      </c>
      <c r="AP143" t="s">
        <v>336</v>
      </c>
      <c r="AQ143" t="s">
        <v>74</v>
      </c>
      <c r="AR143" t="s">
        <v>337</v>
      </c>
      <c r="AS143" t="s">
        <v>338</v>
      </c>
      <c r="AT143" t="s">
        <v>508</v>
      </c>
      <c r="AU143">
        <v>2021</v>
      </c>
      <c r="AV143">
        <v>10</v>
      </c>
      <c r="AW143">
        <v>1</v>
      </c>
      <c r="AX143" t="s">
        <v>74</v>
      </c>
      <c r="AY143" t="s">
        <v>74</v>
      </c>
      <c r="AZ143" t="s">
        <v>74</v>
      </c>
      <c r="BA143" t="s">
        <v>74</v>
      </c>
      <c r="BB143">
        <v>252</v>
      </c>
      <c r="BC143">
        <v>269</v>
      </c>
      <c r="BD143" t="s">
        <v>74</v>
      </c>
      <c r="BE143" t="s">
        <v>2773</v>
      </c>
      <c r="BF143" t="str">
        <f>HYPERLINK("http://dx.doi.org/10.13187/ejced.2021.1.252","http://dx.doi.org/10.13187/ejced.2021.1.252")</f>
        <v>http://dx.doi.org/10.13187/ejced.2021.1.252</v>
      </c>
      <c r="BG143" t="s">
        <v>74</v>
      </c>
      <c r="BH143" t="s">
        <v>74</v>
      </c>
      <c r="BI143">
        <v>18</v>
      </c>
      <c r="BJ143" t="s">
        <v>241</v>
      </c>
      <c r="BK143" t="s">
        <v>262</v>
      </c>
      <c r="BL143" t="s">
        <v>241</v>
      </c>
      <c r="BM143" t="s">
        <v>2774</v>
      </c>
      <c r="BN143" t="s">
        <v>74</v>
      </c>
      <c r="BO143" t="s">
        <v>74</v>
      </c>
      <c r="BP143" t="s">
        <v>74</v>
      </c>
      <c r="BQ143" t="s">
        <v>74</v>
      </c>
      <c r="BR143" t="s">
        <v>101</v>
      </c>
      <c r="BS143" t="s">
        <v>2775</v>
      </c>
      <c r="BT143" t="str">
        <f>HYPERLINK("https%3A%2F%2Fwww.webofscience.com%2Fwos%2Fwoscc%2Ffull-record%2FWOS:000635635700023","View Full Record in Web of Science")</f>
        <v>View Full Record in Web of Science</v>
      </c>
    </row>
    <row r="144" spans="1:72" x14ac:dyDescent="0.25">
      <c r="A144" t="s">
        <v>72</v>
      </c>
      <c r="B144" t="s">
        <v>2776</v>
      </c>
      <c r="C144" t="s">
        <v>74</v>
      </c>
      <c r="D144" t="s">
        <v>74</v>
      </c>
      <c r="E144" t="s">
        <v>74</v>
      </c>
      <c r="F144" t="s">
        <v>2777</v>
      </c>
      <c r="G144" t="s">
        <v>74</v>
      </c>
      <c r="H144" t="s">
        <v>74</v>
      </c>
      <c r="I144" t="s">
        <v>2778</v>
      </c>
      <c r="J144" t="s">
        <v>2779</v>
      </c>
      <c r="K144" t="s">
        <v>74</v>
      </c>
      <c r="L144" t="s">
        <v>74</v>
      </c>
      <c r="M144" t="s">
        <v>78</v>
      </c>
      <c r="N144" t="s">
        <v>79</v>
      </c>
      <c r="O144" t="s">
        <v>74</v>
      </c>
      <c r="P144" t="s">
        <v>74</v>
      </c>
      <c r="Q144" t="s">
        <v>74</v>
      </c>
      <c r="R144" t="s">
        <v>74</v>
      </c>
      <c r="S144" t="s">
        <v>74</v>
      </c>
      <c r="T144" t="s">
        <v>2780</v>
      </c>
      <c r="U144" t="s">
        <v>74</v>
      </c>
      <c r="V144" t="s">
        <v>2781</v>
      </c>
      <c r="W144" t="s">
        <v>2782</v>
      </c>
      <c r="X144" t="s">
        <v>2783</v>
      </c>
      <c r="Y144" t="s">
        <v>2784</v>
      </c>
      <c r="Z144" t="s">
        <v>2785</v>
      </c>
      <c r="AA144" t="s">
        <v>74</v>
      </c>
      <c r="AB144" t="s">
        <v>74</v>
      </c>
      <c r="AC144" t="s">
        <v>74</v>
      </c>
      <c r="AD144" t="s">
        <v>74</v>
      </c>
      <c r="AE144" t="s">
        <v>74</v>
      </c>
      <c r="AF144" t="s">
        <v>74</v>
      </c>
      <c r="AG144">
        <v>24</v>
      </c>
      <c r="AH144">
        <v>0</v>
      </c>
      <c r="AI144">
        <v>0</v>
      </c>
      <c r="AJ144">
        <v>0</v>
      </c>
      <c r="AK144">
        <v>5</v>
      </c>
      <c r="AL144" t="s">
        <v>2786</v>
      </c>
      <c r="AM144" t="s">
        <v>2787</v>
      </c>
      <c r="AN144" t="s">
        <v>2788</v>
      </c>
      <c r="AO144" t="s">
        <v>2789</v>
      </c>
      <c r="AP144" t="s">
        <v>2790</v>
      </c>
      <c r="AQ144" t="s">
        <v>74</v>
      </c>
      <c r="AR144" t="s">
        <v>2791</v>
      </c>
      <c r="AS144" t="s">
        <v>2792</v>
      </c>
      <c r="AT144" t="s">
        <v>508</v>
      </c>
      <c r="AU144">
        <v>2021</v>
      </c>
      <c r="AV144">
        <v>9</v>
      </c>
      <c r="AW144" t="s">
        <v>74</v>
      </c>
      <c r="AX144" t="s">
        <v>74</v>
      </c>
      <c r="AY144" t="s">
        <v>74</v>
      </c>
      <c r="AZ144" t="s">
        <v>899</v>
      </c>
      <c r="BA144" t="s">
        <v>74</v>
      </c>
      <c r="BB144" t="s">
        <v>74</v>
      </c>
      <c r="BC144" t="s">
        <v>74</v>
      </c>
      <c r="BD144" t="s">
        <v>2793</v>
      </c>
      <c r="BE144" t="s">
        <v>2794</v>
      </c>
      <c r="BF144" t="str">
        <f>HYPERLINK("http://dx.doi.org/10.20511/pyr2021.v9nSPE2.1046","http://dx.doi.org/10.20511/pyr2021.v9nSPE2.1046")</f>
        <v>http://dx.doi.org/10.20511/pyr2021.v9nSPE2.1046</v>
      </c>
      <c r="BG144" t="s">
        <v>74</v>
      </c>
      <c r="BH144" t="s">
        <v>74</v>
      </c>
      <c r="BI144">
        <v>12</v>
      </c>
      <c r="BJ144" t="s">
        <v>2388</v>
      </c>
      <c r="BK144" t="s">
        <v>262</v>
      </c>
      <c r="BL144" t="s">
        <v>126</v>
      </c>
      <c r="BM144" t="s">
        <v>2795</v>
      </c>
      <c r="BN144" t="s">
        <v>74</v>
      </c>
      <c r="BO144" t="s">
        <v>878</v>
      </c>
      <c r="BP144" t="s">
        <v>74</v>
      </c>
      <c r="BQ144" t="s">
        <v>74</v>
      </c>
      <c r="BR144" t="s">
        <v>101</v>
      </c>
      <c r="BS144" t="s">
        <v>2796</v>
      </c>
      <c r="BT144" t="str">
        <f>HYPERLINK("https%3A%2F%2Fwww.webofscience.com%2Fwos%2Fwoscc%2Ffull-record%2FWOS:000625202000024","View Full Record in Web of Science")</f>
        <v>View Full Record in Web of Science</v>
      </c>
    </row>
    <row r="145" spans="1:72" x14ac:dyDescent="0.25">
      <c r="A145" t="s">
        <v>72</v>
      </c>
      <c r="B145" t="s">
        <v>2797</v>
      </c>
      <c r="C145" t="s">
        <v>74</v>
      </c>
      <c r="D145" t="s">
        <v>74</v>
      </c>
      <c r="E145" t="s">
        <v>74</v>
      </c>
      <c r="F145" t="s">
        <v>2798</v>
      </c>
      <c r="G145" t="s">
        <v>74</v>
      </c>
      <c r="H145" t="s">
        <v>74</v>
      </c>
      <c r="I145" t="s">
        <v>2799</v>
      </c>
      <c r="J145" t="s">
        <v>2800</v>
      </c>
      <c r="K145" t="s">
        <v>74</v>
      </c>
      <c r="L145" t="s">
        <v>74</v>
      </c>
      <c r="M145" t="s">
        <v>78</v>
      </c>
      <c r="N145" t="s">
        <v>79</v>
      </c>
      <c r="O145" t="s">
        <v>74</v>
      </c>
      <c r="P145" t="s">
        <v>74</v>
      </c>
      <c r="Q145" t="s">
        <v>74</v>
      </c>
      <c r="R145" t="s">
        <v>74</v>
      </c>
      <c r="S145" t="s">
        <v>74</v>
      </c>
      <c r="T145" t="s">
        <v>2801</v>
      </c>
      <c r="U145" t="s">
        <v>74</v>
      </c>
      <c r="V145" t="s">
        <v>2802</v>
      </c>
      <c r="W145" t="s">
        <v>2803</v>
      </c>
      <c r="X145" t="s">
        <v>2804</v>
      </c>
      <c r="Y145" t="s">
        <v>2805</v>
      </c>
      <c r="Z145" t="s">
        <v>2806</v>
      </c>
      <c r="AA145" t="s">
        <v>74</v>
      </c>
      <c r="AB145" t="s">
        <v>2807</v>
      </c>
      <c r="AC145" t="s">
        <v>2808</v>
      </c>
      <c r="AD145" t="s">
        <v>2808</v>
      </c>
      <c r="AE145" t="s">
        <v>2809</v>
      </c>
      <c r="AF145" t="s">
        <v>74</v>
      </c>
      <c r="AG145">
        <v>47</v>
      </c>
      <c r="AH145">
        <v>1</v>
      </c>
      <c r="AI145">
        <v>1</v>
      </c>
      <c r="AJ145">
        <v>2</v>
      </c>
      <c r="AK145">
        <v>4</v>
      </c>
      <c r="AL145" t="s">
        <v>2668</v>
      </c>
      <c r="AM145" t="s">
        <v>2669</v>
      </c>
      <c r="AN145" t="s">
        <v>2670</v>
      </c>
      <c r="AO145" t="s">
        <v>2810</v>
      </c>
      <c r="AP145" t="s">
        <v>2811</v>
      </c>
      <c r="AQ145" t="s">
        <v>74</v>
      </c>
      <c r="AR145" t="s">
        <v>2812</v>
      </c>
      <c r="AS145" t="s">
        <v>2813</v>
      </c>
      <c r="AT145" t="s">
        <v>1678</v>
      </c>
      <c r="AU145">
        <v>2022</v>
      </c>
      <c r="AV145">
        <v>15</v>
      </c>
      <c r="AW145">
        <v>2</v>
      </c>
      <c r="AX145" t="s">
        <v>74</v>
      </c>
      <c r="AY145" t="s">
        <v>74</v>
      </c>
      <c r="AZ145" t="s">
        <v>74</v>
      </c>
      <c r="BA145" t="s">
        <v>74</v>
      </c>
      <c r="BB145">
        <v>355</v>
      </c>
      <c r="BC145">
        <v>375</v>
      </c>
      <c r="BD145">
        <v>1750698020982047</v>
      </c>
      <c r="BE145" t="s">
        <v>2814</v>
      </c>
      <c r="BF145" t="str">
        <f>HYPERLINK("http://dx.doi.org/10.1177/1750698020982047","http://dx.doi.org/10.1177/1750698020982047")</f>
        <v>http://dx.doi.org/10.1177/1750698020982047</v>
      </c>
      <c r="BG145" t="s">
        <v>74</v>
      </c>
      <c r="BH145" t="s">
        <v>2815</v>
      </c>
      <c r="BI145">
        <v>21</v>
      </c>
      <c r="BJ145" t="s">
        <v>2816</v>
      </c>
      <c r="BK145" t="s">
        <v>1185</v>
      </c>
      <c r="BL145" t="s">
        <v>2816</v>
      </c>
      <c r="BM145" t="s">
        <v>2817</v>
      </c>
      <c r="BN145" t="s">
        <v>74</v>
      </c>
      <c r="BO145" t="s">
        <v>74</v>
      </c>
      <c r="BP145" t="s">
        <v>74</v>
      </c>
      <c r="BQ145" t="s">
        <v>74</v>
      </c>
      <c r="BR145" t="s">
        <v>101</v>
      </c>
      <c r="BS145" t="s">
        <v>2818</v>
      </c>
      <c r="BT145" t="str">
        <f>HYPERLINK("https%3A%2F%2Fwww.webofscience.com%2Fwos%2Fwoscc%2Ffull-record%2FWOS:000609715900001","View Full Record in Web of Science")</f>
        <v>View Full Record in Web of Science</v>
      </c>
    </row>
    <row r="146" spans="1:72" x14ac:dyDescent="0.25">
      <c r="A146" t="s">
        <v>72</v>
      </c>
      <c r="B146" t="s">
        <v>2819</v>
      </c>
      <c r="C146" t="s">
        <v>74</v>
      </c>
      <c r="D146" t="s">
        <v>74</v>
      </c>
      <c r="E146" t="s">
        <v>74</v>
      </c>
      <c r="F146" t="s">
        <v>2820</v>
      </c>
      <c r="G146" t="s">
        <v>74</v>
      </c>
      <c r="H146" t="s">
        <v>74</v>
      </c>
      <c r="I146" t="s">
        <v>2821</v>
      </c>
      <c r="J146" t="s">
        <v>2822</v>
      </c>
      <c r="K146" t="s">
        <v>74</v>
      </c>
      <c r="L146" t="s">
        <v>74</v>
      </c>
      <c r="M146" t="s">
        <v>347</v>
      </c>
      <c r="N146" t="s">
        <v>79</v>
      </c>
      <c r="O146" t="s">
        <v>74</v>
      </c>
      <c r="P146" t="s">
        <v>74</v>
      </c>
      <c r="Q146" t="s">
        <v>74</v>
      </c>
      <c r="R146" t="s">
        <v>74</v>
      </c>
      <c r="S146" t="s">
        <v>74</v>
      </c>
      <c r="T146" t="s">
        <v>2823</v>
      </c>
      <c r="U146" t="s">
        <v>74</v>
      </c>
      <c r="V146" t="s">
        <v>2824</v>
      </c>
      <c r="W146" t="s">
        <v>2825</v>
      </c>
      <c r="X146" t="s">
        <v>2826</v>
      </c>
      <c r="Y146" t="s">
        <v>2827</v>
      </c>
      <c r="Z146" t="s">
        <v>2828</v>
      </c>
      <c r="AA146" t="s">
        <v>2829</v>
      </c>
      <c r="AB146" t="s">
        <v>2830</v>
      </c>
      <c r="AC146" t="s">
        <v>74</v>
      </c>
      <c r="AD146" t="s">
        <v>74</v>
      </c>
      <c r="AE146" t="s">
        <v>74</v>
      </c>
      <c r="AF146" t="s">
        <v>74</v>
      </c>
      <c r="AG146">
        <v>19</v>
      </c>
      <c r="AH146">
        <v>0</v>
      </c>
      <c r="AI146">
        <v>0</v>
      </c>
      <c r="AJ146">
        <v>0</v>
      </c>
      <c r="AK146">
        <v>0</v>
      </c>
      <c r="AL146" t="s">
        <v>2831</v>
      </c>
      <c r="AM146" t="s">
        <v>355</v>
      </c>
      <c r="AN146" t="s">
        <v>2832</v>
      </c>
      <c r="AO146" t="s">
        <v>2833</v>
      </c>
      <c r="AP146" t="s">
        <v>74</v>
      </c>
      <c r="AQ146" t="s">
        <v>74</v>
      </c>
      <c r="AR146" t="s">
        <v>2834</v>
      </c>
      <c r="AS146" t="s">
        <v>2835</v>
      </c>
      <c r="AT146" t="s">
        <v>74</v>
      </c>
      <c r="AU146">
        <v>2021</v>
      </c>
      <c r="AV146" t="s">
        <v>74</v>
      </c>
      <c r="AW146">
        <v>3</v>
      </c>
      <c r="AX146" t="s">
        <v>74</v>
      </c>
      <c r="AY146" t="s">
        <v>74</v>
      </c>
      <c r="AZ146" t="s">
        <v>74</v>
      </c>
      <c r="BA146" t="s">
        <v>74</v>
      </c>
      <c r="BB146">
        <v>9</v>
      </c>
      <c r="BC146">
        <v>18</v>
      </c>
      <c r="BD146" t="s">
        <v>74</v>
      </c>
      <c r="BE146" t="s">
        <v>74</v>
      </c>
      <c r="BF146" t="s">
        <v>74</v>
      </c>
      <c r="BG146" t="s">
        <v>74</v>
      </c>
      <c r="BH146" t="s">
        <v>74</v>
      </c>
      <c r="BI146">
        <v>10</v>
      </c>
      <c r="BJ146" t="s">
        <v>2836</v>
      </c>
      <c r="BK146" t="s">
        <v>262</v>
      </c>
      <c r="BL146" t="s">
        <v>2836</v>
      </c>
      <c r="BM146" t="s">
        <v>2837</v>
      </c>
      <c r="BN146" t="s">
        <v>74</v>
      </c>
      <c r="BO146" t="s">
        <v>74</v>
      </c>
      <c r="BP146" t="s">
        <v>74</v>
      </c>
      <c r="BQ146" t="s">
        <v>74</v>
      </c>
      <c r="BR146" t="s">
        <v>101</v>
      </c>
      <c r="BS146" t="s">
        <v>2838</v>
      </c>
      <c r="BT146" t="str">
        <f>HYPERLINK("https%3A%2F%2Fwww.webofscience.com%2Fwos%2Fwoscc%2Ffull-record%2FWOS:000727449600001","View Full Record in Web of Science")</f>
        <v>View Full Record in Web of Science</v>
      </c>
    </row>
    <row r="147" spans="1:72" x14ac:dyDescent="0.25">
      <c r="A147" t="s">
        <v>72</v>
      </c>
      <c r="B147" t="s">
        <v>1963</v>
      </c>
      <c r="C147" t="s">
        <v>74</v>
      </c>
      <c r="D147" t="s">
        <v>74</v>
      </c>
      <c r="E147" t="s">
        <v>74</v>
      </c>
      <c r="F147" t="s">
        <v>2839</v>
      </c>
      <c r="G147" t="s">
        <v>74</v>
      </c>
      <c r="H147" t="s">
        <v>74</v>
      </c>
      <c r="I147" t="s">
        <v>2840</v>
      </c>
      <c r="J147" t="s">
        <v>2841</v>
      </c>
      <c r="K147" t="s">
        <v>74</v>
      </c>
      <c r="L147" t="s">
        <v>74</v>
      </c>
      <c r="M147" t="s">
        <v>347</v>
      </c>
      <c r="N147" t="s">
        <v>79</v>
      </c>
      <c r="O147" t="s">
        <v>74</v>
      </c>
      <c r="P147" t="s">
        <v>74</v>
      </c>
      <c r="Q147" t="s">
        <v>74</v>
      </c>
      <c r="R147" t="s">
        <v>74</v>
      </c>
      <c r="S147" t="s">
        <v>74</v>
      </c>
      <c r="T147" t="s">
        <v>2842</v>
      </c>
      <c r="U147" t="s">
        <v>74</v>
      </c>
      <c r="V147" t="s">
        <v>2843</v>
      </c>
      <c r="W147" t="s">
        <v>2844</v>
      </c>
      <c r="X147" t="s">
        <v>1971</v>
      </c>
      <c r="Y147" t="s">
        <v>1972</v>
      </c>
      <c r="Z147" t="s">
        <v>2845</v>
      </c>
      <c r="AA147" t="s">
        <v>74</v>
      </c>
      <c r="AB147" t="s">
        <v>74</v>
      </c>
      <c r="AC147" t="s">
        <v>74</v>
      </c>
      <c r="AD147" t="s">
        <v>74</v>
      </c>
      <c r="AE147" t="s">
        <v>74</v>
      </c>
      <c r="AF147" t="s">
        <v>74</v>
      </c>
      <c r="AG147">
        <v>7</v>
      </c>
      <c r="AH147">
        <v>0</v>
      </c>
      <c r="AI147">
        <v>0</v>
      </c>
      <c r="AJ147">
        <v>0</v>
      </c>
      <c r="AK147">
        <v>0</v>
      </c>
      <c r="AL147" t="s">
        <v>2846</v>
      </c>
      <c r="AM147" t="s">
        <v>721</v>
      </c>
      <c r="AN147" t="s">
        <v>2847</v>
      </c>
      <c r="AO147" t="s">
        <v>2848</v>
      </c>
      <c r="AP147" t="s">
        <v>74</v>
      </c>
      <c r="AQ147" t="s">
        <v>74</v>
      </c>
      <c r="AR147" t="s">
        <v>2849</v>
      </c>
      <c r="AS147" t="s">
        <v>74</v>
      </c>
      <c r="AT147" t="s">
        <v>74</v>
      </c>
      <c r="AU147">
        <v>2021</v>
      </c>
      <c r="AV147" t="s">
        <v>74</v>
      </c>
      <c r="AW147">
        <v>68</v>
      </c>
      <c r="AX147" t="s">
        <v>74</v>
      </c>
      <c r="AY147" t="s">
        <v>74</v>
      </c>
      <c r="AZ147" t="s">
        <v>74</v>
      </c>
      <c r="BA147" t="s">
        <v>74</v>
      </c>
      <c r="BB147">
        <v>131</v>
      </c>
      <c r="BC147">
        <v>146</v>
      </c>
      <c r="BD147" t="s">
        <v>74</v>
      </c>
      <c r="BE147" t="s">
        <v>74</v>
      </c>
      <c r="BF147" t="s">
        <v>74</v>
      </c>
      <c r="BG147" t="s">
        <v>74</v>
      </c>
      <c r="BH147" t="s">
        <v>74</v>
      </c>
      <c r="BI147">
        <v>9</v>
      </c>
      <c r="BJ147" t="s">
        <v>301</v>
      </c>
      <c r="BK147" t="s">
        <v>262</v>
      </c>
      <c r="BL147" t="s">
        <v>301</v>
      </c>
      <c r="BM147" t="s">
        <v>2850</v>
      </c>
      <c r="BN147" t="s">
        <v>74</v>
      </c>
      <c r="BO147" t="s">
        <v>74</v>
      </c>
      <c r="BP147" t="s">
        <v>74</v>
      </c>
      <c r="BQ147" t="s">
        <v>74</v>
      </c>
      <c r="BR147" t="s">
        <v>101</v>
      </c>
      <c r="BS147" t="s">
        <v>2851</v>
      </c>
      <c r="BT147" t="str">
        <f>HYPERLINK("https%3A%2F%2Fwww.webofscience.com%2Fwos%2Fwoscc%2Ffull-record%2FWOS:000723104200005","View Full Record in Web of Science")</f>
        <v>View Full Record in Web of Science</v>
      </c>
    </row>
    <row r="148" spans="1:72" x14ac:dyDescent="0.25">
      <c r="A148" t="s">
        <v>72</v>
      </c>
      <c r="B148" t="s">
        <v>2852</v>
      </c>
      <c r="C148" t="s">
        <v>74</v>
      </c>
      <c r="D148" t="s">
        <v>74</v>
      </c>
      <c r="E148" t="s">
        <v>74</v>
      </c>
      <c r="F148" t="s">
        <v>2853</v>
      </c>
      <c r="G148" t="s">
        <v>74</v>
      </c>
      <c r="H148" t="s">
        <v>74</v>
      </c>
      <c r="I148" t="s">
        <v>2854</v>
      </c>
      <c r="J148" t="s">
        <v>2855</v>
      </c>
      <c r="K148" t="s">
        <v>74</v>
      </c>
      <c r="L148" t="s">
        <v>74</v>
      </c>
      <c r="M148" t="s">
        <v>78</v>
      </c>
      <c r="N148" t="s">
        <v>79</v>
      </c>
      <c r="O148" t="s">
        <v>74</v>
      </c>
      <c r="P148" t="s">
        <v>74</v>
      </c>
      <c r="Q148" t="s">
        <v>74</v>
      </c>
      <c r="R148" t="s">
        <v>74</v>
      </c>
      <c r="S148" t="s">
        <v>74</v>
      </c>
      <c r="T148" t="s">
        <v>74</v>
      </c>
      <c r="U148" t="s">
        <v>2856</v>
      </c>
      <c r="V148" t="s">
        <v>2857</v>
      </c>
      <c r="W148" t="s">
        <v>2858</v>
      </c>
      <c r="X148" t="s">
        <v>74</v>
      </c>
      <c r="Y148" t="s">
        <v>2859</v>
      </c>
      <c r="Z148" t="s">
        <v>2860</v>
      </c>
      <c r="AA148" t="s">
        <v>74</v>
      </c>
      <c r="AB148" t="s">
        <v>74</v>
      </c>
      <c r="AC148" t="s">
        <v>2861</v>
      </c>
      <c r="AD148" t="s">
        <v>2861</v>
      </c>
      <c r="AE148" t="s">
        <v>2862</v>
      </c>
      <c r="AF148" t="s">
        <v>74</v>
      </c>
      <c r="AG148">
        <v>174</v>
      </c>
      <c r="AH148">
        <v>2</v>
      </c>
      <c r="AI148">
        <v>2</v>
      </c>
      <c r="AJ148">
        <v>0</v>
      </c>
      <c r="AK148">
        <v>3</v>
      </c>
      <c r="AL148" t="s">
        <v>2863</v>
      </c>
      <c r="AM148" t="s">
        <v>614</v>
      </c>
      <c r="AN148" t="s">
        <v>2864</v>
      </c>
      <c r="AO148" t="s">
        <v>2865</v>
      </c>
      <c r="AP148" t="s">
        <v>2866</v>
      </c>
      <c r="AQ148" t="s">
        <v>74</v>
      </c>
      <c r="AR148" t="s">
        <v>2867</v>
      </c>
      <c r="AS148" t="s">
        <v>2868</v>
      </c>
      <c r="AT148" t="s">
        <v>2200</v>
      </c>
      <c r="AU148">
        <v>2021</v>
      </c>
      <c r="AV148">
        <v>60</v>
      </c>
      <c r="AW148">
        <v>1</v>
      </c>
      <c r="AX148" t="s">
        <v>74</v>
      </c>
      <c r="AY148" t="s">
        <v>74</v>
      </c>
      <c r="AZ148" t="s">
        <v>74</v>
      </c>
      <c r="BA148" t="s">
        <v>74</v>
      </c>
      <c r="BB148">
        <v>115</v>
      </c>
      <c r="BC148">
        <v>139</v>
      </c>
      <c r="BD148" t="s">
        <v>2869</v>
      </c>
      <c r="BE148" t="s">
        <v>2870</v>
      </c>
      <c r="BF148" t="str">
        <f>HYPERLINK("http://dx.doi.org/10.1017/jbr.2020.189","http://dx.doi.org/10.1017/jbr.2020.189")</f>
        <v>http://dx.doi.org/10.1017/jbr.2020.189</v>
      </c>
      <c r="BG148" t="s">
        <v>74</v>
      </c>
      <c r="BH148" t="s">
        <v>74</v>
      </c>
      <c r="BI148">
        <v>25</v>
      </c>
      <c r="BJ148" t="s">
        <v>301</v>
      </c>
      <c r="BK148" t="s">
        <v>1185</v>
      </c>
      <c r="BL148" t="s">
        <v>301</v>
      </c>
      <c r="BM148" t="s">
        <v>2871</v>
      </c>
      <c r="BN148" t="s">
        <v>74</v>
      </c>
      <c r="BO148" t="s">
        <v>74</v>
      </c>
      <c r="BP148" t="s">
        <v>74</v>
      </c>
      <c r="BQ148" t="s">
        <v>74</v>
      </c>
      <c r="BR148" t="s">
        <v>101</v>
      </c>
      <c r="BS148" t="s">
        <v>2872</v>
      </c>
      <c r="BT148" t="str">
        <f>HYPERLINK("https%3A%2F%2Fwww.webofscience.com%2Fwos%2Fwoscc%2Ffull-record%2FWOS:000611623500005","View Full Record in Web of Science")</f>
        <v>View Full Record in Web of Science</v>
      </c>
    </row>
    <row r="149" spans="1:72" x14ac:dyDescent="0.25">
      <c r="A149" t="s">
        <v>72</v>
      </c>
      <c r="B149" t="s">
        <v>2873</v>
      </c>
      <c r="C149" t="s">
        <v>74</v>
      </c>
      <c r="D149" t="s">
        <v>74</v>
      </c>
      <c r="E149" t="s">
        <v>74</v>
      </c>
      <c r="F149" t="s">
        <v>2874</v>
      </c>
      <c r="G149" t="s">
        <v>74</v>
      </c>
      <c r="H149" t="s">
        <v>74</v>
      </c>
      <c r="I149" t="s">
        <v>2875</v>
      </c>
      <c r="J149" t="s">
        <v>2876</v>
      </c>
      <c r="K149" t="s">
        <v>74</v>
      </c>
      <c r="L149" t="s">
        <v>74</v>
      </c>
      <c r="M149" t="s">
        <v>347</v>
      </c>
      <c r="N149" t="s">
        <v>79</v>
      </c>
      <c r="O149" t="s">
        <v>74</v>
      </c>
      <c r="P149" t="s">
        <v>74</v>
      </c>
      <c r="Q149" t="s">
        <v>74</v>
      </c>
      <c r="R149" t="s">
        <v>74</v>
      </c>
      <c r="S149" t="s">
        <v>74</v>
      </c>
      <c r="T149" t="s">
        <v>2877</v>
      </c>
      <c r="U149" t="s">
        <v>74</v>
      </c>
      <c r="V149" t="s">
        <v>2878</v>
      </c>
      <c r="W149" t="s">
        <v>2879</v>
      </c>
      <c r="X149" t="s">
        <v>74</v>
      </c>
      <c r="Y149" t="s">
        <v>2880</v>
      </c>
      <c r="Z149" t="s">
        <v>2881</v>
      </c>
      <c r="AA149" t="s">
        <v>74</v>
      </c>
      <c r="AB149" t="s">
        <v>74</v>
      </c>
      <c r="AC149" t="s">
        <v>74</v>
      </c>
      <c r="AD149" t="s">
        <v>74</v>
      </c>
      <c r="AE149" t="s">
        <v>74</v>
      </c>
      <c r="AF149" t="s">
        <v>74</v>
      </c>
      <c r="AG149">
        <v>22</v>
      </c>
      <c r="AH149">
        <v>0</v>
      </c>
      <c r="AI149">
        <v>0</v>
      </c>
      <c r="AJ149">
        <v>0</v>
      </c>
      <c r="AK149">
        <v>1</v>
      </c>
      <c r="AL149" t="s">
        <v>2882</v>
      </c>
      <c r="AM149" t="s">
        <v>721</v>
      </c>
      <c r="AN149" t="s">
        <v>2883</v>
      </c>
      <c r="AO149" t="s">
        <v>2884</v>
      </c>
      <c r="AP149" t="s">
        <v>2885</v>
      </c>
      <c r="AQ149" t="s">
        <v>74</v>
      </c>
      <c r="AR149" t="s">
        <v>2886</v>
      </c>
      <c r="AS149" t="s">
        <v>2887</v>
      </c>
      <c r="AT149" t="s">
        <v>74</v>
      </c>
      <c r="AU149">
        <v>2021</v>
      </c>
      <c r="AV149">
        <v>39</v>
      </c>
      <c r="AW149">
        <v>4</v>
      </c>
      <c r="AX149" t="s">
        <v>74</v>
      </c>
      <c r="AY149" t="s">
        <v>74</v>
      </c>
      <c r="AZ149" t="s">
        <v>74</v>
      </c>
      <c r="BA149" t="s">
        <v>74</v>
      </c>
      <c r="BB149">
        <v>222</v>
      </c>
      <c r="BC149">
        <v>246</v>
      </c>
      <c r="BD149" t="s">
        <v>74</v>
      </c>
      <c r="BE149" t="s">
        <v>2888</v>
      </c>
      <c r="BF149" t="str">
        <f>HYPERLINK("http://dx.doi.org/10.22394/2073-7203-2021-39-4-222-246","http://dx.doi.org/10.22394/2073-7203-2021-39-4-222-246")</f>
        <v>http://dx.doi.org/10.22394/2073-7203-2021-39-4-222-246</v>
      </c>
      <c r="BG149" t="s">
        <v>74</v>
      </c>
      <c r="BH149" t="s">
        <v>74</v>
      </c>
      <c r="BI149">
        <v>25</v>
      </c>
      <c r="BJ149" t="s">
        <v>382</v>
      </c>
      <c r="BK149" t="s">
        <v>262</v>
      </c>
      <c r="BL149" t="s">
        <v>382</v>
      </c>
      <c r="BM149" t="s">
        <v>2889</v>
      </c>
      <c r="BN149" t="s">
        <v>74</v>
      </c>
      <c r="BO149" t="s">
        <v>128</v>
      </c>
      <c r="BP149" t="s">
        <v>74</v>
      </c>
      <c r="BQ149" t="s">
        <v>74</v>
      </c>
      <c r="BR149" t="s">
        <v>101</v>
      </c>
      <c r="BS149" t="s">
        <v>2890</v>
      </c>
      <c r="BT149" t="str">
        <f>HYPERLINK("https%3A%2F%2Fwww.webofscience.com%2Fwos%2Fwoscc%2Ffull-record%2FWOS:000751643900012","View Full Record in Web of Science")</f>
        <v>View Full Record in Web of Science</v>
      </c>
    </row>
    <row r="150" spans="1:72" x14ac:dyDescent="0.25">
      <c r="A150" t="s">
        <v>72</v>
      </c>
      <c r="B150" t="s">
        <v>2873</v>
      </c>
      <c r="C150" t="s">
        <v>74</v>
      </c>
      <c r="D150" t="s">
        <v>74</v>
      </c>
      <c r="E150" t="s">
        <v>74</v>
      </c>
      <c r="F150" t="s">
        <v>2874</v>
      </c>
      <c r="G150" t="s">
        <v>74</v>
      </c>
      <c r="H150" t="s">
        <v>74</v>
      </c>
      <c r="I150" t="s">
        <v>2891</v>
      </c>
      <c r="J150" t="s">
        <v>2308</v>
      </c>
      <c r="K150" t="s">
        <v>74</v>
      </c>
      <c r="L150" t="s">
        <v>74</v>
      </c>
      <c r="M150" t="s">
        <v>347</v>
      </c>
      <c r="N150" t="s">
        <v>79</v>
      </c>
      <c r="O150" t="s">
        <v>74</v>
      </c>
      <c r="P150" t="s">
        <v>74</v>
      </c>
      <c r="Q150" t="s">
        <v>74</v>
      </c>
      <c r="R150" t="s">
        <v>74</v>
      </c>
      <c r="S150" t="s">
        <v>74</v>
      </c>
      <c r="T150" t="s">
        <v>2892</v>
      </c>
      <c r="U150" t="s">
        <v>74</v>
      </c>
      <c r="V150" t="s">
        <v>2893</v>
      </c>
      <c r="W150" t="s">
        <v>2894</v>
      </c>
      <c r="X150" t="s">
        <v>227</v>
      </c>
      <c r="Y150" t="s">
        <v>2895</v>
      </c>
      <c r="Z150" t="s">
        <v>74</v>
      </c>
      <c r="AA150" t="s">
        <v>74</v>
      </c>
      <c r="AB150" t="s">
        <v>74</v>
      </c>
      <c r="AC150" t="s">
        <v>74</v>
      </c>
      <c r="AD150" t="s">
        <v>74</v>
      </c>
      <c r="AE150" t="s">
        <v>74</v>
      </c>
      <c r="AF150" t="s">
        <v>74</v>
      </c>
      <c r="AG150">
        <v>35</v>
      </c>
      <c r="AH150">
        <v>0</v>
      </c>
      <c r="AI150">
        <v>0</v>
      </c>
      <c r="AJ150">
        <v>0</v>
      </c>
      <c r="AK150">
        <v>0</v>
      </c>
      <c r="AL150" t="s">
        <v>2314</v>
      </c>
      <c r="AM150" t="s">
        <v>1027</v>
      </c>
      <c r="AN150" t="s">
        <v>2315</v>
      </c>
      <c r="AO150" t="s">
        <v>2316</v>
      </c>
      <c r="AP150" t="s">
        <v>2317</v>
      </c>
      <c r="AQ150" t="s">
        <v>74</v>
      </c>
      <c r="AR150" t="s">
        <v>2318</v>
      </c>
      <c r="AS150" t="s">
        <v>2319</v>
      </c>
      <c r="AT150" t="s">
        <v>74</v>
      </c>
      <c r="AU150">
        <v>2021</v>
      </c>
      <c r="AV150">
        <v>9</v>
      </c>
      <c r="AW150">
        <v>4</v>
      </c>
      <c r="AX150" t="s">
        <v>74</v>
      </c>
      <c r="AY150" t="s">
        <v>74</v>
      </c>
      <c r="AZ150" t="s">
        <v>74</v>
      </c>
      <c r="BA150" t="s">
        <v>74</v>
      </c>
      <c r="BB150">
        <v>1317</v>
      </c>
      <c r="BC150">
        <v>1331</v>
      </c>
      <c r="BD150" t="s">
        <v>74</v>
      </c>
      <c r="BE150" t="s">
        <v>2896</v>
      </c>
      <c r="BF150" t="str">
        <f>HYPERLINK("http://dx.doi.org/10.15826/qr.2021.4.641","http://dx.doi.org/10.15826/qr.2021.4.641")</f>
        <v>http://dx.doi.org/10.15826/qr.2021.4.641</v>
      </c>
      <c r="BG150" t="s">
        <v>74</v>
      </c>
      <c r="BH150" t="s">
        <v>74</v>
      </c>
      <c r="BI150">
        <v>17</v>
      </c>
      <c r="BJ150" t="s">
        <v>544</v>
      </c>
      <c r="BK150" t="s">
        <v>598</v>
      </c>
      <c r="BL150" t="s">
        <v>545</v>
      </c>
      <c r="BM150" t="s">
        <v>2897</v>
      </c>
      <c r="BN150" t="s">
        <v>74</v>
      </c>
      <c r="BO150" t="s">
        <v>1365</v>
      </c>
      <c r="BP150" t="s">
        <v>74</v>
      </c>
      <c r="BQ150" t="s">
        <v>74</v>
      </c>
      <c r="BR150" t="s">
        <v>101</v>
      </c>
      <c r="BS150" t="s">
        <v>2898</v>
      </c>
      <c r="BT150" t="str">
        <f>HYPERLINK("https%3A%2F%2Fwww.webofscience.com%2Fwos%2Fwoscc%2Ffull-record%2FWOS:000757029100010","View Full Record in Web of Science")</f>
        <v>View Full Record in Web of Science</v>
      </c>
    </row>
    <row r="151" spans="1:72" x14ac:dyDescent="0.25">
      <c r="A151" t="s">
        <v>72</v>
      </c>
      <c r="B151" t="s">
        <v>2899</v>
      </c>
      <c r="C151" t="s">
        <v>74</v>
      </c>
      <c r="D151" t="s">
        <v>74</v>
      </c>
      <c r="E151" t="s">
        <v>74</v>
      </c>
      <c r="F151" t="s">
        <v>2900</v>
      </c>
      <c r="G151" t="s">
        <v>74</v>
      </c>
      <c r="H151" t="s">
        <v>74</v>
      </c>
      <c r="I151" t="s">
        <v>2901</v>
      </c>
      <c r="J151" t="s">
        <v>1077</v>
      </c>
      <c r="K151" t="s">
        <v>74</v>
      </c>
      <c r="L151" t="s">
        <v>74</v>
      </c>
      <c r="M151" t="s">
        <v>347</v>
      </c>
      <c r="N151" t="s">
        <v>79</v>
      </c>
      <c r="O151" t="s">
        <v>74</v>
      </c>
      <c r="P151" t="s">
        <v>74</v>
      </c>
      <c r="Q151" t="s">
        <v>74</v>
      </c>
      <c r="R151" t="s">
        <v>74</v>
      </c>
      <c r="S151" t="s">
        <v>74</v>
      </c>
      <c r="T151" t="s">
        <v>2902</v>
      </c>
      <c r="U151" t="s">
        <v>74</v>
      </c>
      <c r="V151" t="s">
        <v>2903</v>
      </c>
      <c r="W151" t="s">
        <v>2904</v>
      </c>
      <c r="X151" t="s">
        <v>2905</v>
      </c>
      <c r="Y151" t="s">
        <v>2906</v>
      </c>
      <c r="Z151" t="s">
        <v>2907</v>
      </c>
      <c r="AA151" t="s">
        <v>2908</v>
      </c>
      <c r="AB151" t="s">
        <v>2909</v>
      </c>
      <c r="AC151" t="s">
        <v>74</v>
      </c>
      <c r="AD151" t="s">
        <v>74</v>
      </c>
      <c r="AE151" t="s">
        <v>74</v>
      </c>
      <c r="AF151" t="s">
        <v>74</v>
      </c>
      <c r="AG151">
        <v>18</v>
      </c>
      <c r="AH151">
        <v>0</v>
      </c>
      <c r="AI151">
        <v>0</v>
      </c>
      <c r="AJ151">
        <v>1</v>
      </c>
      <c r="AK151">
        <v>2</v>
      </c>
      <c r="AL151" t="s">
        <v>354</v>
      </c>
      <c r="AM151" t="s">
        <v>355</v>
      </c>
      <c r="AN151" t="s">
        <v>356</v>
      </c>
      <c r="AO151" t="s">
        <v>1085</v>
      </c>
      <c r="AP151" t="s">
        <v>1086</v>
      </c>
      <c r="AQ151" t="s">
        <v>74</v>
      </c>
      <c r="AR151" t="s">
        <v>1087</v>
      </c>
      <c r="AS151" t="s">
        <v>1088</v>
      </c>
      <c r="AT151" t="s">
        <v>74</v>
      </c>
      <c r="AU151">
        <v>2021</v>
      </c>
      <c r="AV151" t="s">
        <v>74</v>
      </c>
      <c r="AW151">
        <v>74</v>
      </c>
      <c r="AX151" t="s">
        <v>74</v>
      </c>
      <c r="AY151" t="s">
        <v>74</v>
      </c>
      <c r="AZ151" t="s">
        <v>74</v>
      </c>
      <c r="BA151" t="s">
        <v>74</v>
      </c>
      <c r="BB151">
        <v>191</v>
      </c>
      <c r="BC151">
        <v>199</v>
      </c>
      <c r="BD151" t="s">
        <v>74</v>
      </c>
      <c r="BE151" t="s">
        <v>2910</v>
      </c>
      <c r="BF151" t="str">
        <f>HYPERLINK("http://dx.doi.org/10.17223/19988613/74/24","http://dx.doi.org/10.17223/19988613/74/24")</f>
        <v>http://dx.doi.org/10.17223/19988613/74/24</v>
      </c>
      <c r="BG151" t="s">
        <v>74</v>
      </c>
      <c r="BH151" t="s">
        <v>74</v>
      </c>
      <c r="BI151">
        <v>9</v>
      </c>
      <c r="BJ151" t="s">
        <v>301</v>
      </c>
      <c r="BK151" t="s">
        <v>262</v>
      </c>
      <c r="BL151" t="s">
        <v>301</v>
      </c>
      <c r="BM151" t="s">
        <v>2911</v>
      </c>
      <c r="BN151" t="s">
        <v>74</v>
      </c>
      <c r="BO151" t="s">
        <v>74</v>
      </c>
      <c r="BP151" t="s">
        <v>74</v>
      </c>
      <c r="BQ151" t="s">
        <v>74</v>
      </c>
      <c r="BR151" t="s">
        <v>101</v>
      </c>
      <c r="BS151" t="s">
        <v>2912</v>
      </c>
      <c r="BT151" t="str">
        <f>HYPERLINK("https%3A%2F%2Fwww.webofscience.com%2Fwos%2Fwoscc%2Ffull-record%2FWOS:000768811400024","View Full Record in Web of Science")</f>
        <v>View Full Record in Web of Science</v>
      </c>
    </row>
    <row r="152" spans="1:72" x14ac:dyDescent="0.25">
      <c r="A152" t="s">
        <v>72</v>
      </c>
      <c r="B152" t="s">
        <v>2913</v>
      </c>
      <c r="C152" t="s">
        <v>74</v>
      </c>
      <c r="D152" t="s">
        <v>74</v>
      </c>
      <c r="E152" t="s">
        <v>74</v>
      </c>
      <c r="F152" t="s">
        <v>2914</v>
      </c>
      <c r="G152" t="s">
        <v>74</v>
      </c>
      <c r="H152" t="s">
        <v>74</v>
      </c>
      <c r="I152" t="s">
        <v>2915</v>
      </c>
      <c r="J152" t="s">
        <v>2020</v>
      </c>
      <c r="K152" t="s">
        <v>74</v>
      </c>
      <c r="L152" t="s">
        <v>74</v>
      </c>
      <c r="M152" t="s">
        <v>347</v>
      </c>
      <c r="N152" t="s">
        <v>79</v>
      </c>
      <c r="O152" t="s">
        <v>74</v>
      </c>
      <c r="P152" t="s">
        <v>74</v>
      </c>
      <c r="Q152" t="s">
        <v>74</v>
      </c>
      <c r="R152" t="s">
        <v>74</v>
      </c>
      <c r="S152" t="s">
        <v>74</v>
      </c>
      <c r="T152" t="s">
        <v>2916</v>
      </c>
      <c r="U152" t="s">
        <v>74</v>
      </c>
      <c r="V152" t="s">
        <v>2917</v>
      </c>
      <c r="W152" t="s">
        <v>2918</v>
      </c>
      <c r="X152" t="s">
        <v>2919</v>
      </c>
      <c r="Y152" t="s">
        <v>2920</v>
      </c>
      <c r="Z152" t="s">
        <v>2921</v>
      </c>
      <c r="AA152" t="s">
        <v>74</v>
      </c>
      <c r="AB152" t="s">
        <v>2922</v>
      </c>
      <c r="AC152" t="s">
        <v>74</v>
      </c>
      <c r="AD152" t="s">
        <v>74</v>
      </c>
      <c r="AE152" t="s">
        <v>74</v>
      </c>
      <c r="AF152" t="s">
        <v>74</v>
      </c>
      <c r="AG152">
        <v>18</v>
      </c>
      <c r="AH152">
        <v>0</v>
      </c>
      <c r="AI152">
        <v>0</v>
      </c>
      <c r="AJ152">
        <v>0</v>
      </c>
      <c r="AK152">
        <v>6</v>
      </c>
      <c r="AL152" t="s">
        <v>797</v>
      </c>
      <c r="AM152" t="s">
        <v>721</v>
      </c>
      <c r="AN152" t="s">
        <v>798</v>
      </c>
      <c r="AO152" t="s">
        <v>2029</v>
      </c>
      <c r="AP152" t="s">
        <v>2030</v>
      </c>
      <c r="AQ152" t="s">
        <v>74</v>
      </c>
      <c r="AR152" t="s">
        <v>2031</v>
      </c>
      <c r="AS152" t="s">
        <v>2032</v>
      </c>
      <c r="AT152" t="s">
        <v>74</v>
      </c>
      <c r="AU152">
        <v>2021</v>
      </c>
      <c r="AV152">
        <v>26</v>
      </c>
      <c r="AW152">
        <v>6</v>
      </c>
      <c r="AX152" t="s">
        <v>74</v>
      </c>
      <c r="AY152" t="s">
        <v>74</v>
      </c>
      <c r="AZ152" t="s">
        <v>74</v>
      </c>
      <c r="BA152" t="s">
        <v>74</v>
      </c>
      <c r="BB152">
        <v>139</v>
      </c>
      <c r="BC152">
        <v>148</v>
      </c>
      <c r="BD152" t="s">
        <v>74</v>
      </c>
      <c r="BE152" t="s">
        <v>2923</v>
      </c>
      <c r="BF152" t="str">
        <f>HYPERLINK("http://dx.doi.org/10.17759/pse.2021260611","http://dx.doi.org/10.17759/pse.2021260611")</f>
        <v>http://dx.doi.org/10.17759/pse.2021260611</v>
      </c>
      <c r="BG152" t="s">
        <v>74</v>
      </c>
      <c r="BH152" t="s">
        <v>74</v>
      </c>
      <c r="BI152">
        <v>10</v>
      </c>
      <c r="BJ152" t="s">
        <v>2034</v>
      </c>
      <c r="BK152" t="s">
        <v>262</v>
      </c>
      <c r="BL152" t="s">
        <v>1793</v>
      </c>
      <c r="BM152" t="s">
        <v>2924</v>
      </c>
      <c r="BN152" t="s">
        <v>74</v>
      </c>
      <c r="BO152" t="s">
        <v>128</v>
      </c>
      <c r="BP152" t="s">
        <v>74</v>
      </c>
      <c r="BQ152" t="s">
        <v>74</v>
      </c>
      <c r="BR152" t="s">
        <v>101</v>
      </c>
      <c r="BS152" t="s">
        <v>2925</v>
      </c>
      <c r="BT152" t="str">
        <f>HYPERLINK("https%3A%2F%2Fwww.webofscience.com%2Fwos%2Fwoscc%2Ffull-record%2FWOS:000751647800011","View Full Record in Web of Science")</f>
        <v>View Full Record in Web of Science</v>
      </c>
    </row>
    <row r="153" spans="1:72" x14ac:dyDescent="0.25">
      <c r="A153" t="s">
        <v>72</v>
      </c>
      <c r="B153" t="s">
        <v>2926</v>
      </c>
      <c r="C153" t="s">
        <v>74</v>
      </c>
      <c r="D153" t="s">
        <v>74</v>
      </c>
      <c r="E153" t="s">
        <v>74</v>
      </c>
      <c r="F153" t="s">
        <v>2927</v>
      </c>
      <c r="G153" t="s">
        <v>74</v>
      </c>
      <c r="H153" t="s">
        <v>74</v>
      </c>
      <c r="I153" t="s">
        <v>2928</v>
      </c>
      <c r="J153" t="s">
        <v>2929</v>
      </c>
      <c r="K153" t="s">
        <v>74</v>
      </c>
      <c r="L153" t="s">
        <v>74</v>
      </c>
      <c r="M153" t="s">
        <v>347</v>
      </c>
      <c r="N153" t="s">
        <v>79</v>
      </c>
      <c r="O153" t="s">
        <v>74</v>
      </c>
      <c r="P153" t="s">
        <v>74</v>
      </c>
      <c r="Q153" t="s">
        <v>74</v>
      </c>
      <c r="R153" t="s">
        <v>74</v>
      </c>
      <c r="S153" t="s">
        <v>74</v>
      </c>
      <c r="T153" t="s">
        <v>2930</v>
      </c>
      <c r="U153" t="s">
        <v>74</v>
      </c>
      <c r="V153" t="s">
        <v>2931</v>
      </c>
      <c r="W153" t="s">
        <v>2932</v>
      </c>
      <c r="X153" t="s">
        <v>2933</v>
      </c>
      <c r="Y153" t="s">
        <v>2934</v>
      </c>
      <c r="Z153" t="s">
        <v>2935</v>
      </c>
      <c r="AA153" t="s">
        <v>74</v>
      </c>
      <c r="AB153" t="s">
        <v>74</v>
      </c>
      <c r="AC153" t="s">
        <v>74</v>
      </c>
      <c r="AD153" t="s">
        <v>74</v>
      </c>
      <c r="AE153" t="s">
        <v>74</v>
      </c>
      <c r="AF153" t="s">
        <v>74</v>
      </c>
      <c r="AG153">
        <v>16</v>
      </c>
      <c r="AH153">
        <v>0</v>
      </c>
      <c r="AI153">
        <v>0</v>
      </c>
      <c r="AJ153">
        <v>0</v>
      </c>
      <c r="AK153">
        <v>3</v>
      </c>
      <c r="AL153" t="s">
        <v>2936</v>
      </c>
      <c r="AM153" t="s">
        <v>721</v>
      </c>
      <c r="AN153" t="s">
        <v>2937</v>
      </c>
      <c r="AO153" t="s">
        <v>2938</v>
      </c>
      <c r="AP153" t="s">
        <v>2939</v>
      </c>
      <c r="AQ153" t="s">
        <v>74</v>
      </c>
      <c r="AR153" t="s">
        <v>2940</v>
      </c>
      <c r="AS153" t="s">
        <v>2941</v>
      </c>
      <c r="AT153" t="s">
        <v>74</v>
      </c>
      <c r="AU153">
        <v>2021</v>
      </c>
      <c r="AV153">
        <v>6</v>
      </c>
      <c r="AW153">
        <v>3</v>
      </c>
      <c r="AX153" t="s">
        <v>74</v>
      </c>
      <c r="AY153" t="s">
        <v>74</v>
      </c>
      <c r="AZ153" t="s">
        <v>74</v>
      </c>
      <c r="BA153" t="s">
        <v>74</v>
      </c>
      <c r="BB153">
        <v>56</v>
      </c>
      <c r="BC153">
        <v>71</v>
      </c>
      <c r="BD153" t="s">
        <v>74</v>
      </c>
      <c r="BE153" t="s">
        <v>2942</v>
      </c>
      <c r="BF153" t="str">
        <f>HYPERLINK("http://dx.doi.org/10.22455/2500-4247-2021-6-3-56-71","http://dx.doi.org/10.22455/2500-4247-2021-6-3-56-71")</f>
        <v>http://dx.doi.org/10.22455/2500-4247-2021-6-3-56-71</v>
      </c>
      <c r="BG153" t="s">
        <v>74</v>
      </c>
      <c r="BH153" t="s">
        <v>74</v>
      </c>
      <c r="BI153">
        <v>16</v>
      </c>
      <c r="BJ153" t="s">
        <v>2420</v>
      </c>
      <c r="BK153" t="s">
        <v>262</v>
      </c>
      <c r="BL153" t="s">
        <v>2420</v>
      </c>
      <c r="BM153" t="s">
        <v>2943</v>
      </c>
      <c r="BN153" t="s">
        <v>74</v>
      </c>
      <c r="BO153" t="s">
        <v>128</v>
      </c>
      <c r="BP153" t="s">
        <v>74</v>
      </c>
      <c r="BQ153" t="s">
        <v>74</v>
      </c>
      <c r="BR153" t="s">
        <v>101</v>
      </c>
      <c r="BS153" t="s">
        <v>2944</v>
      </c>
      <c r="BT153" t="str">
        <f>HYPERLINK("https%3A%2F%2Fwww.webofscience.com%2Fwos%2Fwoscc%2Ffull-record%2FWOS:000696865700003","View Full Record in Web of Science")</f>
        <v>View Full Record in Web of Science</v>
      </c>
    </row>
    <row r="154" spans="1:72" x14ac:dyDescent="0.25">
      <c r="A154" t="s">
        <v>72</v>
      </c>
      <c r="B154" t="s">
        <v>2945</v>
      </c>
      <c r="C154" t="s">
        <v>74</v>
      </c>
      <c r="D154" t="s">
        <v>74</v>
      </c>
      <c r="E154" t="s">
        <v>74</v>
      </c>
      <c r="F154" t="s">
        <v>2946</v>
      </c>
      <c r="G154" t="s">
        <v>74</v>
      </c>
      <c r="H154" t="s">
        <v>74</v>
      </c>
      <c r="I154" t="s">
        <v>2947</v>
      </c>
      <c r="J154" t="s">
        <v>2020</v>
      </c>
      <c r="K154" t="s">
        <v>74</v>
      </c>
      <c r="L154" t="s">
        <v>74</v>
      </c>
      <c r="M154" t="s">
        <v>347</v>
      </c>
      <c r="N154" t="s">
        <v>79</v>
      </c>
      <c r="O154" t="s">
        <v>74</v>
      </c>
      <c r="P154" t="s">
        <v>74</v>
      </c>
      <c r="Q154" t="s">
        <v>74</v>
      </c>
      <c r="R154" t="s">
        <v>74</v>
      </c>
      <c r="S154" t="s">
        <v>74</v>
      </c>
      <c r="T154" t="s">
        <v>2948</v>
      </c>
      <c r="U154" t="s">
        <v>2949</v>
      </c>
      <c r="V154" t="s">
        <v>2950</v>
      </c>
      <c r="W154" t="s">
        <v>2951</v>
      </c>
      <c r="X154" t="s">
        <v>2952</v>
      </c>
      <c r="Y154" t="s">
        <v>2953</v>
      </c>
      <c r="Z154" t="s">
        <v>2954</v>
      </c>
      <c r="AA154" t="s">
        <v>2955</v>
      </c>
      <c r="AB154" t="s">
        <v>2956</v>
      </c>
      <c r="AC154" t="s">
        <v>2957</v>
      </c>
      <c r="AD154" t="s">
        <v>2958</v>
      </c>
      <c r="AE154" t="s">
        <v>2959</v>
      </c>
      <c r="AF154" t="s">
        <v>74</v>
      </c>
      <c r="AG154">
        <v>19</v>
      </c>
      <c r="AH154">
        <v>3</v>
      </c>
      <c r="AI154">
        <v>3</v>
      </c>
      <c r="AJ154">
        <v>2</v>
      </c>
      <c r="AK154">
        <v>6</v>
      </c>
      <c r="AL154" t="s">
        <v>797</v>
      </c>
      <c r="AM154" t="s">
        <v>721</v>
      </c>
      <c r="AN154" t="s">
        <v>798</v>
      </c>
      <c r="AO154" t="s">
        <v>2029</v>
      </c>
      <c r="AP154" t="s">
        <v>2030</v>
      </c>
      <c r="AQ154" t="s">
        <v>74</v>
      </c>
      <c r="AR154" t="s">
        <v>2960</v>
      </c>
      <c r="AS154" t="s">
        <v>2032</v>
      </c>
      <c r="AT154" t="s">
        <v>74</v>
      </c>
      <c r="AU154">
        <v>2021</v>
      </c>
      <c r="AV154">
        <v>26</v>
      </c>
      <c r="AW154">
        <v>1</v>
      </c>
      <c r="AX154" t="s">
        <v>74</v>
      </c>
      <c r="AY154" t="s">
        <v>74</v>
      </c>
      <c r="AZ154" t="s">
        <v>74</v>
      </c>
      <c r="BA154" t="s">
        <v>74</v>
      </c>
      <c r="BB154">
        <v>51</v>
      </c>
      <c r="BC154">
        <v>65</v>
      </c>
      <c r="BD154" t="s">
        <v>74</v>
      </c>
      <c r="BE154" t="s">
        <v>2961</v>
      </c>
      <c r="BF154" t="str">
        <f>HYPERLINK("http://dx.doi.org/10.17759/pse.2021260103","http://dx.doi.org/10.17759/pse.2021260103")</f>
        <v>http://dx.doi.org/10.17759/pse.2021260103</v>
      </c>
      <c r="BG154" t="s">
        <v>74</v>
      </c>
      <c r="BH154" t="s">
        <v>74</v>
      </c>
      <c r="BI154">
        <v>15</v>
      </c>
      <c r="BJ154" t="s">
        <v>2034</v>
      </c>
      <c r="BK154" t="s">
        <v>262</v>
      </c>
      <c r="BL154" t="s">
        <v>1793</v>
      </c>
      <c r="BM154" t="s">
        <v>2962</v>
      </c>
      <c r="BN154" t="s">
        <v>74</v>
      </c>
      <c r="BO154" t="s">
        <v>128</v>
      </c>
      <c r="BP154" t="s">
        <v>74</v>
      </c>
      <c r="BQ154" t="s">
        <v>74</v>
      </c>
      <c r="BR154" t="s">
        <v>101</v>
      </c>
      <c r="BS154" t="s">
        <v>2963</v>
      </c>
      <c r="BT154" t="str">
        <f>HYPERLINK("https%3A%2F%2Fwww.webofscience.com%2Fwos%2Fwoscc%2Ffull-record%2FWOS:000628553900005","View Full Record in Web of Science")</f>
        <v>View Full Record in Web of Science</v>
      </c>
    </row>
    <row r="155" spans="1:72" x14ac:dyDescent="0.25">
      <c r="A155" t="s">
        <v>72</v>
      </c>
      <c r="B155" t="s">
        <v>2964</v>
      </c>
      <c r="C155" t="s">
        <v>74</v>
      </c>
      <c r="D155" t="s">
        <v>74</v>
      </c>
      <c r="E155" t="s">
        <v>74</v>
      </c>
      <c r="F155" t="s">
        <v>2965</v>
      </c>
      <c r="G155" t="s">
        <v>74</v>
      </c>
      <c r="H155" t="s">
        <v>74</v>
      </c>
      <c r="I155" t="s">
        <v>2966</v>
      </c>
      <c r="J155" t="s">
        <v>1077</v>
      </c>
      <c r="K155" t="s">
        <v>74</v>
      </c>
      <c r="L155" t="s">
        <v>74</v>
      </c>
      <c r="M155" t="s">
        <v>347</v>
      </c>
      <c r="N155" t="s">
        <v>79</v>
      </c>
      <c r="O155" t="s">
        <v>74</v>
      </c>
      <c r="P155" t="s">
        <v>74</v>
      </c>
      <c r="Q155" t="s">
        <v>74</v>
      </c>
      <c r="R155" t="s">
        <v>74</v>
      </c>
      <c r="S155" t="s">
        <v>74</v>
      </c>
      <c r="T155" t="s">
        <v>2967</v>
      </c>
      <c r="U155" t="s">
        <v>74</v>
      </c>
      <c r="V155" t="s">
        <v>2968</v>
      </c>
      <c r="W155" t="s">
        <v>2969</v>
      </c>
      <c r="X155" t="s">
        <v>2970</v>
      </c>
      <c r="Y155" t="s">
        <v>2971</v>
      </c>
      <c r="Z155" t="s">
        <v>2972</v>
      </c>
      <c r="AA155" t="s">
        <v>2973</v>
      </c>
      <c r="AB155" t="s">
        <v>74</v>
      </c>
      <c r="AC155" t="s">
        <v>74</v>
      </c>
      <c r="AD155" t="s">
        <v>74</v>
      </c>
      <c r="AE155" t="s">
        <v>74</v>
      </c>
      <c r="AF155" t="s">
        <v>74</v>
      </c>
      <c r="AG155">
        <v>21</v>
      </c>
      <c r="AH155">
        <v>1</v>
      </c>
      <c r="AI155">
        <v>1</v>
      </c>
      <c r="AJ155">
        <v>0</v>
      </c>
      <c r="AK155">
        <v>0</v>
      </c>
      <c r="AL155" t="s">
        <v>354</v>
      </c>
      <c r="AM155" t="s">
        <v>355</v>
      </c>
      <c r="AN155" t="s">
        <v>356</v>
      </c>
      <c r="AO155" t="s">
        <v>1085</v>
      </c>
      <c r="AP155" t="s">
        <v>1086</v>
      </c>
      <c r="AQ155" t="s">
        <v>74</v>
      </c>
      <c r="AR155" t="s">
        <v>1087</v>
      </c>
      <c r="AS155" t="s">
        <v>1088</v>
      </c>
      <c r="AT155" t="s">
        <v>74</v>
      </c>
      <c r="AU155">
        <v>2021</v>
      </c>
      <c r="AV155" t="s">
        <v>74</v>
      </c>
      <c r="AW155">
        <v>71</v>
      </c>
      <c r="AX155" t="s">
        <v>74</v>
      </c>
      <c r="AY155" t="s">
        <v>74</v>
      </c>
      <c r="AZ155" t="s">
        <v>74</v>
      </c>
      <c r="BA155" t="s">
        <v>74</v>
      </c>
      <c r="BB155">
        <v>162</v>
      </c>
      <c r="BC155">
        <v>169</v>
      </c>
      <c r="BD155" t="s">
        <v>74</v>
      </c>
      <c r="BE155" t="s">
        <v>2974</v>
      </c>
      <c r="BF155" t="str">
        <f>HYPERLINK("http://dx.doi.org/10.17223/19988613/71/23","http://dx.doi.org/10.17223/19988613/71/23")</f>
        <v>http://dx.doi.org/10.17223/19988613/71/23</v>
      </c>
      <c r="BG155" t="s">
        <v>74</v>
      </c>
      <c r="BH155" t="s">
        <v>74</v>
      </c>
      <c r="BI155">
        <v>8</v>
      </c>
      <c r="BJ155" t="s">
        <v>301</v>
      </c>
      <c r="BK155" t="s">
        <v>262</v>
      </c>
      <c r="BL155" t="s">
        <v>301</v>
      </c>
      <c r="BM155" t="s">
        <v>2975</v>
      </c>
      <c r="BN155" t="s">
        <v>74</v>
      </c>
      <c r="BO155" t="s">
        <v>74</v>
      </c>
      <c r="BP155" t="s">
        <v>74</v>
      </c>
      <c r="BQ155" t="s">
        <v>74</v>
      </c>
      <c r="BR155" t="s">
        <v>101</v>
      </c>
      <c r="BS155" t="s">
        <v>2976</v>
      </c>
      <c r="BT155" t="str">
        <f>HYPERLINK("https%3A%2F%2Fwww.webofscience.com%2Fwos%2Fwoscc%2Ffull-record%2FWOS:000725065800023","View Full Record in Web of Science")</f>
        <v>View Full Record in Web of Science</v>
      </c>
    </row>
    <row r="156" spans="1:72" x14ac:dyDescent="0.25">
      <c r="A156" t="s">
        <v>72</v>
      </c>
      <c r="B156" t="s">
        <v>2977</v>
      </c>
      <c r="C156" t="s">
        <v>74</v>
      </c>
      <c r="D156" t="s">
        <v>74</v>
      </c>
      <c r="E156" t="s">
        <v>74</v>
      </c>
      <c r="F156" t="s">
        <v>2978</v>
      </c>
      <c r="G156" t="s">
        <v>74</v>
      </c>
      <c r="H156" t="s">
        <v>74</v>
      </c>
      <c r="I156" t="s">
        <v>2979</v>
      </c>
      <c r="J156" t="s">
        <v>2980</v>
      </c>
      <c r="K156" t="s">
        <v>74</v>
      </c>
      <c r="L156" t="s">
        <v>74</v>
      </c>
      <c r="M156" t="s">
        <v>78</v>
      </c>
      <c r="N156" t="s">
        <v>79</v>
      </c>
      <c r="O156" t="s">
        <v>74</v>
      </c>
      <c r="P156" t="s">
        <v>74</v>
      </c>
      <c r="Q156" t="s">
        <v>74</v>
      </c>
      <c r="R156" t="s">
        <v>74</v>
      </c>
      <c r="S156" t="s">
        <v>74</v>
      </c>
      <c r="T156" t="s">
        <v>2981</v>
      </c>
      <c r="U156" t="s">
        <v>2982</v>
      </c>
      <c r="V156" t="s">
        <v>2983</v>
      </c>
      <c r="W156" t="s">
        <v>2984</v>
      </c>
      <c r="X156" t="s">
        <v>2985</v>
      </c>
      <c r="Y156" t="s">
        <v>2986</v>
      </c>
      <c r="Z156" t="s">
        <v>2987</v>
      </c>
      <c r="AA156" t="s">
        <v>74</v>
      </c>
      <c r="AB156" t="s">
        <v>74</v>
      </c>
      <c r="AC156" t="s">
        <v>74</v>
      </c>
      <c r="AD156" t="s">
        <v>74</v>
      </c>
      <c r="AE156" t="s">
        <v>74</v>
      </c>
      <c r="AF156" t="s">
        <v>74</v>
      </c>
      <c r="AG156">
        <v>66</v>
      </c>
      <c r="AH156">
        <v>2</v>
      </c>
      <c r="AI156">
        <v>2</v>
      </c>
      <c r="AJ156">
        <v>1</v>
      </c>
      <c r="AK156">
        <v>4</v>
      </c>
      <c r="AL156" t="s">
        <v>2988</v>
      </c>
      <c r="AM156" t="s">
        <v>2989</v>
      </c>
      <c r="AN156" t="s">
        <v>2990</v>
      </c>
      <c r="AO156" t="s">
        <v>2991</v>
      </c>
      <c r="AP156" t="s">
        <v>2992</v>
      </c>
      <c r="AQ156" t="s">
        <v>74</v>
      </c>
      <c r="AR156" t="s">
        <v>2993</v>
      </c>
      <c r="AS156" t="s">
        <v>2994</v>
      </c>
      <c r="AT156" t="s">
        <v>74</v>
      </c>
      <c r="AU156">
        <v>2021</v>
      </c>
      <c r="AV156" t="s">
        <v>74</v>
      </c>
      <c r="AW156">
        <v>83</v>
      </c>
      <c r="AX156" t="s">
        <v>74</v>
      </c>
      <c r="AY156" t="s">
        <v>74</v>
      </c>
      <c r="AZ156" t="s">
        <v>74</v>
      </c>
      <c r="BA156" t="s">
        <v>74</v>
      </c>
      <c r="BB156">
        <v>207</v>
      </c>
      <c r="BC156">
        <v>234</v>
      </c>
      <c r="BD156" t="s">
        <v>74</v>
      </c>
      <c r="BE156" t="s">
        <v>2995</v>
      </c>
      <c r="BF156" t="str">
        <f>HYPERLINK("http://dx.doi.org/10.7592/FEJF2021.83.ivanova","http://dx.doi.org/10.7592/FEJF2021.83.ivanova")</f>
        <v>http://dx.doi.org/10.7592/FEJF2021.83.ivanova</v>
      </c>
      <c r="BG156" t="s">
        <v>74</v>
      </c>
      <c r="BH156" t="s">
        <v>74</v>
      </c>
      <c r="BI156">
        <v>28</v>
      </c>
      <c r="BJ156" t="s">
        <v>2996</v>
      </c>
      <c r="BK156" t="s">
        <v>598</v>
      </c>
      <c r="BL156" t="s">
        <v>545</v>
      </c>
      <c r="BM156" t="s">
        <v>2997</v>
      </c>
      <c r="BN156" t="s">
        <v>74</v>
      </c>
      <c r="BO156" t="s">
        <v>128</v>
      </c>
      <c r="BP156" t="s">
        <v>74</v>
      </c>
      <c r="BQ156" t="s">
        <v>74</v>
      </c>
      <c r="BR156" t="s">
        <v>101</v>
      </c>
      <c r="BS156" t="s">
        <v>2998</v>
      </c>
      <c r="BT156" t="str">
        <f>HYPERLINK("https%3A%2F%2Fwww.webofscience.com%2Fwos%2Fwoscc%2Ffull-record%2FWOS:000755941300011","View Full Record in Web of Science")</f>
        <v>View Full Record in Web of Science</v>
      </c>
    </row>
    <row r="157" spans="1:72" x14ac:dyDescent="0.25">
      <c r="A157" t="s">
        <v>72</v>
      </c>
      <c r="B157" t="s">
        <v>2999</v>
      </c>
      <c r="C157" t="s">
        <v>74</v>
      </c>
      <c r="D157" t="s">
        <v>74</v>
      </c>
      <c r="E157" t="s">
        <v>74</v>
      </c>
      <c r="F157" t="s">
        <v>3000</v>
      </c>
      <c r="G157" t="s">
        <v>74</v>
      </c>
      <c r="H157" t="s">
        <v>74</v>
      </c>
      <c r="I157" t="s">
        <v>3001</v>
      </c>
      <c r="J157" t="s">
        <v>3002</v>
      </c>
      <c r="K157" t="s">
        <v>74</v>
      </c>
      <c r="L157" t="s">
        <v>74</v>
      </c>
      <c r="M157" t="s">
        <v>347</v>
      </c>
      <c r="N157" t="s">
        <v>79</v>
      </c>
      <c r="O157" t="s">
        <v>74</v>
      </c>
      <c r="P157" t="s">
        <v>74</v>
      </c>
      <c r="Q157" t="s">
        <v>74</v>
      </c>
      <c r="R157" t="s">
        <v>74</v>
      </c>
      <c r="S157" t="s">
        <v>74</v>
      </c>
      <c r="T157" t="s">
        <v>3003</v>
      </c>
      <c r="U157" t="s">
        <v>74</v>
      </c>
      <c r="V157" t="s">
        <v>3004</v>
      </c>
      <c r="W157" t="s">
        <v>3005</v>
      </c>
      <c r="X157" t="s">
        <v>74</v>
      </c>
      <c r="Y157" t="s">
        <v>3006</v>
      </c>
      <c r="Z157" t="s">
        <v>3007</v>
      </c>
      <c r="AA157" t="s">
        <v>74</v>
      </c>
      <c r="AB157" t="s">
        <v>74</v>
      </c>
      <c r="AC157" t="s">
        <v>74</v>
      </c>
      <c r="AD157" t="s">
        <v>74</v>
      </c>
      <c r="AE157" t="s">
        <v>74</v>
      </c>
      <c r="AF157" t="s">
        <v>74</v>
      </c>
      <c r="AG157">
        <v>19</v>
      </c>
      <c r="AH157">
        <v>0</v>
      </c>
      <c r="AI157">
        <v>0</v>
      </c>
      <c r="AJ157">
        <v>1</v>
      </c>
      <c r="AK157">
        <v>5</v>
      </c>
      <c r="AL157" t="s">
        <v>868</v>
      </c>
      <c r="AM157" t="s">
        <v>869</v>
      </c>
      <c r="AN157" t="s">
        <v>870</v>
      </c>
      <c r="AO157" t="s">
        <v>3008</v>
      </c>
      <c r="AP157" t="s">
        <v>74</v>
      </c>
      <c r="AQ157" t="s">
        <v>74</v>
      </c>
      <c r="AR157" t="s">
        <v>3009</v>
      </c>
      <c r="AS157" t="s">
        <v>3010</v>
      </c>
      <c r="AT157" t="s">
        <v>74</v>
      </c>
      <c r="AU157">
        <v>2021</v>
      </c>
      <c r="AV157">
        <v>66</v>
      </c>
      <c r="AW157">
        <v>2</v>
      </c>
      <c r="AX157" t="s">
        <v>74</v>
      </c>
      <c r="AY157" t="s">
        <v>74</v>
      </c>
      <c r="AZ157" t="s">
        <v>74</v>
      </c>
      <c r="BA157" t="s">
        <v>74</v>
      </c>
      <c r="BB157">
        <v>404</v>
      </c>
      <c r="BC157">
        <v>420</v>
      </c>
      <c r="BD157" t="s">
        <v>74</v>
      </c>
      <c r="BE157" t="s">
        <v>3011</v>
      </c>
      <c r="BF157" t="str">
        <f>HYPERLINK("http://dx.doi.org/10.21638/11701/spbu02.2021.205","http://dx.doi.org/10.21638/11701/spbu02.2021.205")</f>
        <v>http://dx.doi.org/10.21638/11701/spbu02.2021.205</v>
      </c>
      <c r="BG157" t="s">
        <v>74</v>
      </c>
      <c r="BH157" t="s">
        <v>74</v>
      </c>
      <c r="BI157">
        <v>17</v>
      </c>
      <c r="BJ157" t="s">
        <v>301</v>
      </c>
      <c r="BK157" t="s">
        <v>262</v>
      </c>
      <c r="BL157" t="s">
        <v>301</v>
      </c>
      <c r="BM157" t="s">
        <v>3012</v>
      </c>
      <c r="BN157" t="s">
        <v>74</v>
      </c>
      <c r="BO157" t="s">
        <v>2150</v>
      </c>
      <c r="BP157" t="s">
        <v>74</v>
      </c>
      <c r="BQ157" t="s">
        <v>74</v>
      </c>
      <c r="BR157" t="s">
        <v>101</v>
      </c>
      <c r="BS157" t="s">
        <v>3013</v>
      </c>
      <c r="BT157" t="str">
        <f>HYPERLINK("https%3A%2F%2Fwww.webofscience.com%2Fwos%2Fwoscc%2Ffull-record%2FWOS:000684583500005","View Full Record in Web of Science")</f>
        <v>View Full Record in Web of Science</v>
      </c>
    </row>
    <row r="158" spans="1:72" x14ac:dyDescent="0.25">
      <c r="A158" t="s">
        <v>72</v>
      </c>
      <c r="B158" t="s">
        <v>3014</v>
      </c>
      <c r="C158" t="s">
        <v>74</v>
      </c>
      <c r="D158" t="s">
        <v>74</v>
      </c>
      <c r="E158" t="s">
        <v>74</v>
      </c>
      <c r="F158" t="s">
        <v>3015</v>
      </c>
      <c r="G158" t="s">
        <v>74</v>
      </c>
      <c r="H158" t="s">
        <v>74</v>
      </c>
      <c r="I158" t="s">
        <v>3016</v>
      </c>
      <c r="J158" t="s">
        <v>2229</v>
      </c>
      <c r="K158" t="s">
        <v>74</v>
      </c>
      <c r="L158" t="s">
        <v>74</v>
      </c>
      <c r="M158" t="s">
        <v>347</v>
      </c>
      <c r="N158" t="s">
        <v>79</v>
      </c>
      <c r="O158" t="s">
        <v>74</v>
      </c>
      <c r="P158" t="s">
        <v>74</v>
      </c>
      <c r="Q158" t="s">
        <v>74</v>
      </c>
      <c r="R158" t="s">
        <v>74</v>
      </c>
      <c r="S158" t="s">
        <v>74</v>
      </c>
      <c r="T158" t="s">
        <v>3017</v>
      </c>
      <c r="U158" t="s">
        <v>74</v>
      </c>
      <c r="V158" t="s">
        <v>3018</v>
      </c>
      <c r="W158" t="s">
        <v>3019</v>
      </c>
      <c r="X158" t="s">
        <v>3020</v>
      </c>
      <c r="Y158" t="s">
        <v>3021</v>
      </c>
      <c r="Z158" t="s">
        <v>3022</v>
      </c>
      <c r="AA158" t="s">
        <v>3023</v>
      </c>
      <c r="AB158" t="s">
        <v>3024</v>
      </c>
      <c r="AC158" t="s">
        <v>3025</v>
      </c>
      <c r="AD158" t="s">
        <v>502</v>
      </c>
      <c r="AE158" t="s">
        <v>3026</v>
      </c>
      <c r="AF158" t="s">
        <v>74</v>
      </c>
      <c r="AG158">
        <v>18</v>
      </c>
      <c r="AH158">
        <v>0</v>
      </c>
      <c r="AI158">
        <v>0</v>
      </c>
      <c r="AJ158">
        <v>0</v>
      </c>
      <c r="AK158">
        <v>3</v>
      </c>
      <c r="AL158" t="s">
        <v>2217</v>
      </c>
      <c r="AM158" t="s">
        <v>721</v>
      </c>
      <c r="AN158" t="s">
        <v>2218</v>
      </c>
      <c r="AO158" t="s">
        <v>2236</v>
      </c>
      <c r="AP158" t="s">
        <v>2237</v>
      </c>
      <c r="AQ158" t="s">
        <v>74</v>
      </c>
      <c r="AR158" t="s">
        <v>2238</v>
      </c>
      <c r="AS158" t="s">
        <v>2239</v>
      </c>
      <c r="AT158" t="s">
        <v>74</v>
      </c>
      <c r="AU158">
        <v>2021</v>
      </c>
      <c r="AV158">
        <v>21</v>
      </c>
      <c r="AW158">
        <v>2</v>
      </c>
      <c r="AX158" t="s">
        <v>74</v>
      </c>
      <c r="AY158" t="s">
        <v>74</v>
      </c>
      <c r="AZ158" t="s">
        <v>74</v>
      </c>
      <c r="BA158" t="s">
        <v>74</v>
      </c>
      <c r="BB158">
        <v>322</v>
      </c>
      <c r="BC158">
        <v>339</v>
      </c>
      <c r="BD158" t="s">
        <v>74</v>
      </c>
      <c r="BE158" t="s">
        <v>3027</v>
      </c>
      <c r="BF158" t="str">
        <f>HYPERLINK("http://dx.doi.org/10.22363/2313-2272-2021-21-2-322-339","http://dx.doi.org/10.22363/2313-2272-2021-21-2-322-339")</f>
        <v>http://dx.doi.org/10.22363/2313-2272-2021-21-2-322-339</v>
      </c>
      <c r="BG158" t="s">
        <v>74</v>
      </c>
      <c r="BH158" t="s">
        <v>74</v>
      </c>
      <c r="BI158">
        <v>18</v>
      </c>
      <c r="BJ158" t="s">
        <v>754</v>
      </c>
      <c r="BK158" t="s">
        <v>262</v>
      </c>
      <c r="BL158" t="s">
        <v>754</v>
      </c>
      <c r="BM158" t="s">
        <v>3028</v>
      </c>
      <c r="BN158" t="s">
        <v>74</v>
      </c>
      <c r="BO158" t="s">
        <v>128</v>
      </c>
      <c r="BP158" t="s">
        <v>74</v>
      </c>
      <c r="BQ158" t="s">
        <v>74</v>
      </c>
      <c r="BR158" t="s">
        <v>101</v>
      </c>
      <c r="BS158" t="s">
        <v>3029</v>
      </c>
      <c r="BT158" t="str">
        <f>HYPERLINK("https%3A%2F%2Fwww.webofscience.com%2Fwos%2Fwoscc%2Ffull-record%2FWOS:000665860800009","View Full Record in Web of Science")</f>
        <v>View Full Record in Web of Science</v>
      </c>
    </row>
    <row r="159" spans="1:72" x14ac:dyDescent="0.25">
      <c r="A159" t="s">
        <v>72</v>
      </c>
      <c r="B159" t="s">
        <v>3030</v>
      </c>
      <c r="C159" t="s">
        <v>74</v>
      </c>
      <c r="D159" t="s">
        <v>74</v>
      </c>
      <c r="E159" t="s">
        <v>74</v>
      </c>
      <c r="F159" t="s">
        <v>3031</v>
      </c>
      <c r="G159" t="s">
        <v>74</v>
      </c>
      <c r="H159" t="s">
        <v>74</v>
      </c>
      <c r="I159" t="s">
        <v>3032</v>
      </c>
      <c r="J159" t="s">
        <v>3033</v>
      </c>
      <c r="K159" t="s">
        <v>74</v>
      </c>
      <c r="L159" t="s">
        <v>74</v>
      </c>
      <c r="M159" t="s">
        <v>78</v>
      </c>
      <c r="N159" t="s">
        <v>79</v>
      </c>
      <c r="O159" t="s">
        <v>74</v>
      </c>
      <c r="P159" t="s">
        <v>74</v>
      </c>
      <c r="Q159" t="s">
        <v>74</v>
      </c>
      <c r="R159" t="s">
        <v>74</v>
      </c>
      <c r="S159" t="s">
        <v>74</v>
      </c>
      <c r="T159" t="s">
        <v>3034</v>
      </c>
      <c r="U159" t="s">
        <v>3035</v>
      </c>
      <c r="V159" t="s">
        <v>3036</v>
      </c>
      <c r="W159" t="s">
        <v>3037</v>
      </c>
      <c r="X159" t="s">
        <v>1238</v>
      </c>
      <c r="Y159" t="s">
        <v>3038</v>
      </c>
      <c r="Z159" t="s">
        <v>3039</v>
      </c>
      <c r="AA159" t="s">
        <v>3040</v>
      </c>
      <c r="AB159" t="s">
        <v>3041</v>
      </c>
      <c r="AC159" t="s">
        <v>74</v>
      </c>
      <c r="AD159" t="s">
        <v>74</v>
      </c>
      <c r="AE159" t="s">
        <v>74</v>
      </c>
      <c r="AF159" t="s">
        <v>74</v>
      </c>
      <c r="AG159">
        <v>40</v>
      </c>
      <c r="AH159">
        <v>0</v>
      </c>
      <c r="AI159">
        <v>0</v>
      </c>
      <c r="AJ159">
        <v>0</v>
      </c>
      <c r="AK159">
        <v>1</v>
      </c>
      <c r="AL159" t="s">
        <v>3042</v>
      </c>
      <c r="AM159" t="s">
        <v>3043</v>
      </c>
      <c r="AN159" t="s">
        <v>3044</v>
      </c>
      <c r="AO159" t="s">
        <v>3045</v>
      </c>
      <c r="AP159" t="s">
        <v>3046</v>
      </c>
      <c r="AQ159" t="s">
        <v>74</v>
      </c>
      <c r="AR159" t="s">
        <v>3033</v>
      </c>
      <c r="AS159" t="s">
        <v>3047</v>
      </c>
      <c r="AT159" t="s">
        <v>74</v>
      </c>
      <c r="AU159">
        <v>2021</v>
      </c>
      <c r="AV159">
        <v>12</v>
      </c>
      <c r="AW159">
        <v>1</v>
      </c>
      <c r="AX159" t="s">
        <v>74</v>
      </c>
      <c r="AY159" t="s">
        <v>74</v>
      </c>
      <c r="AZ159" t="s">
        <v>74</v>
      </c>
      <c r="BA159" t="s">
        <v>74</v>
      </c>
      <c r="BB159" t="s">
        <v>74</v>
      </c>
      <c r="BC159" t="s">
        <v>74</v>
      </c>
      <c r="BD159" t="s">
        <v>74</v>
      </c>
      <c r="BE159" t="s">
        <v>3048</v>
      </c>
      <c r="BF159" t="str">
        <f>HYPERLINK("http://dx.doi.org/10.26913/avant.2021.01.02","http://dx.doi.org/10.26913/avant.2021.01.02")</f>
        <v>http://dx.doi.org/10.26913/avant.2021.01.02</v>
      </c>
      <c r="BG159" t="s">
        <v>74</v>
      </c>
      <c r="BH159" t="s">
        <v>74</v>
      </c>
      <c r="BI159">
        <v>19</v>
      </c>
      <c r="BJ159" t="s">
        <v>544</v>
      </c>
      <c r="BK159" t="s">
        <v>262</v>
      </c>
      <c r="BL159" t="s">
        <v>545</v>
      </c>
      <c r="BM159" t="s">
        <v>3049</v>
      </c>
      <c r="BN159" t="s">
        <v>74</v>
      </c>
      <c r="BO159" t="s">
        <v>193</v>
      </c>
      <c r="BP159" t="s">
        <v>74</v>
      </c>
      <c r="BQ159" t="s">
        <v>74</v>
      </c>
      <c r="BR159" t="s">
        <v>101</v>
      </c>
      <c r="BS159" t="s">
        <v>3050</v>
      </c>
      <c r="BT159" t="str">
        <f>HYPERLINK("https%3A%2F%2Fwww.webofscience.com%2Fwos%2Fwoscc%2Ffull-record%2FWOS:000711313700001","View Full Record in Web of Science")</f>
        <v>View Full Record in Web of Science</v>
      </c>
    </row>
    <row r="160" spans="1:72" x14ac:dyDescent="0.25">
      <c r="A160" t="s">
        <v>72</v>
      </c>
      <c r="B160" t="s">
        <v>3051</v>
      </c>
      <c r="C160" t="s">
        <v>74</v>
      </c>
      <c r="D160" t="s">
        <v>74</v>
      </c>
      <c r="E160" t="s">
        <v>74</v>
      </c>
      <c r="F160" t="s">
        <v>3052</v>
      </c>
      <c r="G160" t="s">
        <v>74</v>
      </c>
      <c r="H160" t="s">
        <v>74</v>
      </c>
      <c r="I160" t="s">
        <v>3053</v>
      </c>
      <c r="J160" t="s">
        <v>3054</v>
      </c>
      <c r="K160" t="s">
        <v>74</v>
      </c>
      <c r="L160" t="s">
        <v>74</v>
      </c>
      <c r="M160" t="s">
        <v>78</v>
      </c>
      <c r="N160" t="s">
        <v>79</v>
      </c>
      <c r="O160" t="s">
        <v>74</v>
      </c>
      <c r="P160" t="s">
        <v>74</v>
      </c>
      <c r="Q160" t="s">
        <v>74</v>
      </c>
      <c r="R160" t="s">
        <v>74</v>
      </c>
      <c r="S160" t="s">
        <v>74</v>
      </c>
      <c r="T160" t="s">
        <v>3055</v>
      </c>
      <c r="U160" t="s">
        <v>3056</v>
      </c>
      <c r="V160" t="s">
        <v>3057</v>
      </c>
      <c r="W160" t="s">
        <v>3058</v>
      </c>
      <c r="X160" t="s">
        <v>2507</v>
      </c>
      <c r="Y160" t="s">
        <v>3059</v>
      </c>
      <c r="Z160" t="s">
        <v>3060</v>
      </c>
      <c r="AA160" t="s">
        <v>3061</v>
      </c>
      <c r="AB160" t="s">
        <v>3062</v>
      </c>
      <c r="AC160" t="s">
        <v>3063</v>
      </c>
      <c r="AD160" t="s">
        <v>502</v>
      </c>
      <c r="AE160" t="s">
        <v>3064</v>
      </c>
      <c r="AF160" t="s">
        <v>74</v>
      </c>
      <c r="AG160">
        <v>41</v>
      </c>
      <c r="AH160">
        <v>2</v>
      </c>
      <c r="AI160">
        <v>2</v>
      </c>
      <c r="AJ160">
        <v>1</v>
      </c>
      <c r="AK160">
        <v>6</v>
      </c>
      <c r="AL160" t="s">
        <v>3065</v>
      </c>
      <c r="AM160" t="s">
        <v>721</v>
      </c>
      <c r="AN160" t="s">
        <v>3066</v>
      </c>
      <c r="AO160" t="s">
        <v>3067</v>
      </c>
      <c r="AP160" t="s">
        <v>3068</v>
      </c>
      <c r="AQ160" t="s">
        <v>74</v>
      </c>
      <c r="AR160" t="s">
        <v>3069</v>
      </c>
      <c r="AS160" t="s">
        <v>3070</v>
      </c>
      <c r="AT160" t="s">
        <v>74</v>
      </c>
      <c r="AU160">
        <v>2021</v>
      </c>
      <c r="AV160">
        <v>14</v>
      </c>
      <c r="AW160">
        <v>4</v>
      </c>
      <c r="AX160" t="s">
        <v>74</v>
      </c>
      <c r="AY160" t="s">
        <v>74</v>
      </c>
      <c r="AZ160" t="s">
        <v>74</v>
      </c>
      <c r="BA160" t="s">
        <v>74</v>
      </c>
      <c r="BB160">
        <v>18</v>
      </c>
      <c r="BC160">
        <v>37</v>
      </c>
      <c r="BD160" t="s">
        <v>74</v>
      </c>
      <c r="BE160" t="s">
        <v>3071</v>
      </c>
      <c r="BF160" t="str">
        <f>HYPERLINK("http://dx.doi.org/10.11621/pir.2021.0402","http://dx.doi.org/10.11621/pir.2021.0402")</f>
        <v>http://dx.doi.org/10.11621/pir.2021.0402</v>
      </c>
      <c r="BG160" t="s">
        <v>74</v>
      </c>
      <c r="BH160" t="s">
        <v>74</v>
      </c>
      <c r="BI160">
        <v>20</v>
      </c>
      <c r="BJ160" t="s">
        <v>125</v>
      </c>
      <c r="BK160" t="s">
        <v>262</v>
      </c>
      <c r="BL160" t="s">
        <v>126</v>
      </c>
      <c r="BM160" t="s">
        <v>3072</v>
      </c>
      <c r="BN160">
        <v>36733819</v>
      </c>
      <c r="BO160" t="s">
        <v>1365</v>
      </c>
      <c r="BP160" t="s">
        <v>74</v>
      </c>
      <c r="BQ160" t="s">
        <v>74</v>
      </c>
      <c r="BR160" t="s">
        <v>101</v>
      </c>
      <c r="BS160" t="s">
        <v>3073</v>
      </c>
      <c r="BT160" t="str">
        <f>HYPERLINK("https%3A%2F%2Fwww.webofscience.com%2Fwos%2Fwoscc%2Ffull-record%2FWOS:000740033100001","View Full Record in Web of Science")</f>
        <v>View Full Record in Web of Science</v>
      </c>
    </row>
    <row r="161" spans="1:72" x14ac:dyDescent="0.25">
      <c r="A161" t="s">
        <v>72</v>
      </c>
      <c r="B161" t="s">
        <v>3074</v>
      </c>
      <c r="C161" t="s">
        <v>74</v>
      </c>
      <c r="D161" t="s">
        <v>74</v>
      </c>
      <c r="E161" t="s">
        <v>74</v>
      </c>
      <c r="F161" t="s">
        <v>3075</v>
      </c>
      <c r="G161" t="s">
        <v>74</v>
      </c>
      <c r="H161" t="s">
        <v>74</v>
      </c>
      <c r="I161" t="s">
        <v>3076</v>
      </c>
      <c r="J161" t="s">
        <v>2020</v>
      </c>
      <c r="K161" t="s">
        <v>74</v>
      </c>
      <c r="L161" t="s">
        <v>74</v>
      </c>
      <c r="M161" t="s">
        <v>347</v>
      </c>
      <c r="N161" t="s">
        <v>79</v>
      </c>
      <c r="O161" t="s">
        <v>74</v>
      </c>
      <c r="P161" t="s">
        <v>74</v>
      </c>
      <c r="Q161" t="s">
        <v>74</v>
      </c>
      <c r="R161" t="s">
        <v>74</v>
      </c>
      <c r="S161" t="s">
        <v>74</v>
      </c>
      <c r="T161" t="s">
        <v>3077</v>
      </c>
      <c r="U161" t="s">
        <v>3078</v>
      </c>
      <c r="V161" t="s">
        <v>3079</v>
      </c>
      <c r="W161" t="s">
        <v>3080</v>
      </c>
      <c r="X161" t="s">
        <v>227</v>
      </c>
      <c r="Y161" t="s">
        <v>3081</v>
      </c>
      <c r="Z161" t="s">
        <v>3082</v>
      </c>
      <c r="AA161" t="s">
        <v>3083</v>
      </c>
      <c r="AB161" t="s">
        <v>3084</v>
      </c>
      <c r="AC161" t="s">
        <v>74</v>
      </c>
      <c r="AD161" t="s">
        <v>74</v>
      </c>
      <c r="AE161" t="s">
        <v>74</v>
      </c>
      <c r="AF161" t="s">
        <v>74</v>
      </c>
      <c r="AG161">
        <v>39</v>
      </c>
      <c r="AH161">
        <v>3</v>
      </c>
      <c r="AI161">
        <v>3</v>
      </c>
      <c r="AJ161">
        <v>0</v>
      </c>
      <c r="AK161">
        <v>0</v>
      </c>
      <c r="AL161" t="s">
        <v>797</v>
      </c>
      <c r="AM161" t="s">
        <v>721</v>
      </c>
      <c r="AN161" t="s">
        <v>798</v>
      </c>
      <c r="AO161" t="s">
        <v>2029</v>
      </c>
      <c r="AP161" t="s">
        <v>2030</v>
      </c>
      <c r="AQ161" t="s">
        <v>74</v>
      </c>
      <c r="AR161" t="s">
        <v>2031</v>
      </c>
      <c r="AS161" t="s">
        <v>2032</v>
      </c>
      <c r="AT161" t="s">
        <v>74</v>
      </c>
      <c r="AU161">
        <v>2021</v>
      </c>
      <c r="AV161">
        <v>26</v>
      </c>
      <c r="AW161">
        <v>6</v>
      </c>
      <c r="AX161" t="s">
        <v>74</v>
      </c>
      <c r="AY161" t="s">
        <v>74</v>
      </c>
      <c r="AZ161" t="s">
        <v>74</v>
      </c>
      <c r="BA161" t="s">
        <v>74</v>
      </c>
      <c r="BB161">
        <v>69</v>
      </c>
      <c r="BC161">
        <v>82</v>
      </c>
      <c r="BD161" t="s">
        <v>74</v>
      </c>
      <c r="BE161" t="s">
        <v>3085</v>
      </c>
      <c r="BF161" t="str">
        <f>HYPERLINK("http://dx.doi.org/10.17759/pse.2021260605","http://dx.doi.org/10.17759/pse.2021260605")</f>
        <v>http://dx.doi.org/10.17759/pse.2021260605</v>
      </c>
      <c r="BG161" t="s">
        <v>74</v>
      </c>
      <c r="BH161" t="s">
        <v>74</v>
      </c>
      <c r="BI161">
        <v>14</v>
      </c>
      <c r="BJ161" t="s">
        <v>2034</v>
      </c>
      <c r="BK161" t="s">
        <v>262</v>
      </c>
      <c r="BL161" t="s">
        <v>1793</v>
      </c>
      <c r="BM161" t="s">
        <v>2924</v>
      </c>
      <c r="BN161" t="s">
        <v>74</v>
      </c>
      <c r="BO161" t="s">
        <v>128</v>
      </c>
      <c r="BP161" t="s">
        <v>74</v>
      </c>
      <c r="BQ161" t="s">
        <v>74</v>
      </c>
      <c r="BR161" t="s">
        <v>101</v>
      </c>
      <c r="BS161" t="s">
        <v>3086</v>
      </c>
      <c r="BT161" t="str">
        <f>HYPERLINK("https%3A%2F%2Fwww.webofscience.com%2Fwos%2Fwoscc%2Ffull-record%2FWOS:000751647800005","View Full Record in Web of Science")</f>
        <v>View Full Record in Web of Science</v>
      </c>
    </row>
    <row r="162" spans="1:72" x14ac:dyDescent="0.25">
      <c r="A162" t="s">
        <v>72</v>
      </c>
      <c r="B162" t="s">
        <v>3087</v>
      </c>
      <c r="C162" t="s">
        <v>74</v>
      </c>
      <c r="D162" t="s">
        <v>74</v>
      </c>
      <c r="E162" t="s">
        <v>74</v>
      </c>
      <c r="F162" t="s">
        <v>3088</v>
      </c>
      <c r="G162" t="s">
        <v>74</v>
      </c>
      <c r="H162" t="s">
        <v>74</v>
      </c>
      <c r="I162" t="s">
        <v>3089</v>
      </c>
      <c r="J162" t="s">
        <v>687</v>
      </c>
      <c r="K162" t="s">
        <v>74</v>
      </c>
      <c r="L162" t="s">
        <v>74</v>
      </c>
      <c r="M162" t="s">
        <v>347</v>
      </c>
      <c r="N162" t="s">
        <v>79</v>
      </c>
      <c r="O162" t="s">
        <v>74</v>
      </c>
      <c r="P162" t="s">
        <v>74</v>
      </c>
      <c r="Q162" t="s">
        <v>74</v>
      </c>
      <c r="R162" t="s">
        <v>74</v>
      </c>
      <c r="S162" t="s">
        <v>74</v>
      </c>
      <c r="T162" t="s">
        <v>3090</v>
      </c>
      <c r="U162" t="s">
        <v>74</v>
      </c>
      <c r="V162" t="s">
        <v>3091</v>
      </c>
      <c r="W162" t="s">
        <v>3092</v>
      </c>
      <c r="X162" t="s">
        <v>739</v>
      </c>
      <c r="Y162" t="s">
        <v>3093</v>
      </c>
      <c r="Z162" t="s">
        <v>3094</v>
      </c>
      <c r="AA162" t="s">
        <v>74</v>
      </c>
      <c r="AB162" t="s">
        <v>74</v>
      </c>
      <c r="AC162" t="s">
        <v>3095</v>
      </c>
      <c r="AD162" t="s">
        <v>502</v>
      </c>
      <c r="AE162" t="s">
        <v>3096</v>
      </c>
      <c r="AF162" t="s">
        <v>74</v>
      </c>
      <c r="AG162">
        <v>3</v>
      </c>
      <c r="AH162">
        <v>0</v>
      </c>
      <c r="AI162">
        <v>0</v>
      </c>
      <c r="AJ162">
        <v>0</v>
      </c>
      <c r="AK162">
        <v>3</v>
      </c>
      <c r="AL162" t="s">
        <v>354</v>
      </c>
      <c r="AM162" t="s">
        <v>355</v>
      </c>
      <c r="AN162" t="s">
        <v>356</v>
      </c>
      <c r="AO162" t="s">
        <v>697</v>
      </c>
      <c r="AP162" t="s">
        <v>698</v>
      </c>
      <c r="AQ162" t="s">
        <v>74</v>
      </c>
      <c r="AR162" t="s">
        <v>699</v>
      </c>
      <c r="AS162" t="s">
        <v>700</v>
      </c>
      <c r="AT162" t="s">
        <v>74</v>
      </c>
      <c r="AU162">
        <v>2021</v>
      </c>
      <c r="AV162">
        <v>62</v>
      </c>
      <c r="AW162" t="s">
        <v>74</v>
      </c>
      <c r="AX162" t="s">
        <v>74</v>
      </c>
      <c r="AY162" t="s">
        <v>74</v>
      </c>
      <c r="AZ162" t="s">
        <v>74</v>
      </c>
      <c r="BA162" t="s">
        <v>74</v>
      </c>
      <c r="BB162">
        <v>74</v>
      </c>
      <c r="BC162">
        <v>86</v>
      </c>
      <c r="BD162" t="s">
        <v>74</v>
      </c>
      <c r="BE162" t="s">
        <v>3097</v>
      </c>
      <c r="BF162" t="str">
        <f>HYPERLINK("http://dx.doi.org/10.17223/1998863X/62/7","http://dx.doi.org/10.17223/1998863X/62/7")</f>
        <v>http://dx.doi.org/10.17223/1998863X/62/7</v>
      </c>
      <c r="BG162" t="s">
        <v>74</v>
      </c>
      <c r="BH162" t="s">
        <v>74</v>
      </c>
      <c r="BI162">
        <v>13</v>
      </c>
      <c r="BJ162" t="s">
        <v>215</v>
      </c>
      <c r="BK162" t="s">
        <v>262</v>
      </c>
      <c r="BL162" t="s">
        <v>216</v>
      </c>
      <c r="BM162" t="s">
        <v>3098</v>
      </c>
      <c r="BN162" t="s">
        <v>74</v>
      </c>
      <c r="BO162" t="s">
        <v>74</v>
      </c>
      <c r="BP162" t="s">
        <v>74</v>
      </c>
      <c r="BQ162" t="s">
        <v>74</v>
      </c>
      <c r="BR162" t="s">
        <v>101</v>
      </c>
      <c r="BS162" t="s">
        <v>3099</v>
      </c>
      <c r="BT162" t="str">
        <f>HYPERLINK("https%3A%2F%2Fwww.webofscience.com%2Fwos%2Fwoscc%2Ffull-record%2FWOS:000711386100007","View Full Record in Web of Science")</f>
        <v>View Full Record in Web of Science</v>
      </c>
    </row>
    <row r="163" spans="1:72" x14ac:dyDescent="0.25">
      <c r="A163" t="s">
        <v>72</v>
      </c>
      <c r="B163" t="s">
        <v>3100</v>
      </c>
      <c r="C163" t="s">
        <v>74</v>
      </c>
      <c r="D163" t="s">
        <v>74</v>
      </c>
      <c r="E163" t="s">
        <v>74</v>
      </c>
      <c r="F163" t="s">
        <v>3101</v>
      </c>
      <c r="G163" t="s">
        <v>74</v>
      </c>
      <c r="H163" t="s">
        <v>74</v>
      </c>
      <c r="I163" t="s">
        <v>3102</v>
      </c>
      <c r="J163" t="s">
        <v>906</v>
      </c>
      <c r="K163" t="s">
        <v>74</v>
      </c>
      <c r="L163" t="s">
        <v>74</v>
      </c>
      <c r="M163" t="s">
        <v>347</v>
      </c>
      <c r="N163" t="s">
        <v>79</v>
      </c>
      <c r="O163" t="s">
        <v>74</v>
      </c>
      <c r="P163" t="s">
        <v>74</v>
      </c>
      <c r="Q163" t="s">
        <v>74</v>
      </c>
      <c r="R163" t="s">
        <v>74</v>
      </c>
      <c r="S163" t="s">
        <v>74</v>
      </c>
      <c r="T163" t="s">
        <v>3103</v>
      </c>
      <c r="U163" t="s">
        <v>74</v>
      </c>
      <c r="V163" t="s">
        <v>3104</v>
      </c>
      <c r="W163" t="s">
        <v>3105</v>
      </c>
      <c r="X163" t="s">
        <v>3106</v>
      </c>
      <c r="Y163" t="s">
        <v>3107</v>
      </c>
      <c r="Z163" t="s">
        <v>3108</v>
      </c>
      <c r="AA163" t="s">
        <v>3109</v>
      </c>
      <c r="AB163" t="s">
        <v>3110</v>
      </c>
      <c r="AC163" t="s">
        <v>74</v>
      </c>
      <c r="AD163" t="s">
        <v>74</v>
      </c>
      <c r="AE163" t="s">
        <v>74</v>
      </c>
      <c r="AF163" t="s">
        <v>74</v>
      </c>
      <c r="AG163">
        <v>7</v>
      </c>
      <c r="AH163">
        <v>0</v>
      </c>
      <c r="AI163">
        <v>0</v>
      </c>
      <c r="AJ163">
        <v>0</v>
      </c>
      <c r="AK163">
        <v>1</v>
      </c>
      <c r="AL163" t="s">
        <v>914</v>
      </c>
      <c r="AM163" t="s">
        <v>721</v>
      </c>
      <c r="AN163" t="s">
        <v>915</v>
      </c>
      <c r="AO163" t="s">
        <v>916</v>
      </c>
      <c r="AP163" t="s">
        <v>74</v>
      </c>
      <c r="AQ163" t="s">
        <v>74</v>
      </c>
      <c r="AR163" t="s">
        <v>917</v>
      </c>
      <c r="AS163" t="s">
        <v>918</v>
      </c>
      <c r="AT163" t="s">
        <v>74</v>
      </c>
      <c r="AU163">
        <v>2021</v>
      </c>
      <c r="AV163" t="s">
        <v>74</v>
      </c>
      <c r="AW163">
        <v>4</v>
      </c>
      <c r="AX163" t="s">
        <v>74</v>
      </c>
      <c r="AY163" t="s">
        <v>74</v>
      </c>
      <c r="AZ163" t="s">
        <v>74</v>
      </c>
      <c r="BA163" t="s">
        <v>74</v>
      </c>
      <c r="BB163">
        <v>1009</v>
      </c>
      <c r="BC163">
        <v>1022</v>
      </c>
      <c r="BD163" t="s">
        <v>74</v>
      </c>
      <c r="BE163" t="s">
        <v>3111</v>
      </c>
      <c r="BF163" t="str">
        <f>HYPERLINK("http://dx.doi.org/10.28995/2073-0101-2021-4-1009-1022","http://dx.doi.org/10.28995/2073-0101-2021-4-1009-1022")</f>
        <v>http://dx.doi.org/10.28995/2073-0101-2021-4-1009-1022</v>
      </c>
      <c r="BG163" t="s">
        <v>74</v>
      </c>
      <c r="BH163" t="s">
        <v>74</v>
      </c>
      <c r="BI163">
        <v>14</v>
      </c>
      <c r="BJ163" t="s">
        <v>301</v>
      </c>
      <c r="BK163" t="s">
        <v>262</v>
      </c>
      <c r="BL163" t="s">
        <v>301</v>
      </c>
      <c r="BM163" t="s">
        <v>3112</v>
      </c>
      <c r="BN163" t="s">
        <v>74</v>
      </c>
      <c r="BO163" t="s">
        <v>128</v>
      </c>
      <c r="BP163" t="s">
        <v>74</v>
      </c>
      <c r="BQ163" t="s">
        <v>74</v>
      </c>
      <c r="BR163" t="s">
        <v>101</v>
      </c>
      <c r="BS163" t="s">
        <v>3113</v>
      </c>
      <c r="BT163" t="str">
        <f>HYPERLINK("https%3A%2F%2Fwww.webofscience.com%2Fwos%2Fwoscc%2Ffull-record%2FWOS:000752941500004","View Full Record in Web of Science")</f>
        <v>View Full Record in Web of Science</v>
      </c>
    </row>
    <row r="164" spans="1:72" x14ac:dyDescent="0.25">
      <c r="A164" t="s">
        <v>72</v>
      </c>
      <c r="B164" t="s">
        <v>3114</v>
      </c>
      <c r="C164" t="s">
        <v>74</v>
      </c>
      <c r="D164" t="s">
        <v>74</v>
      </c>
      <c r="E164" t="s">
        <v>74</v>
      </c>
      <c r="F164" t="s">
        <v>3115</v>
      </c>
      <c r="G164" t="s">
        <v>74</v>
      </c>
      <c r="H164" t="s">
        <v>74</v>
      </c>
      <c r="I164" t="s">
        <v>3116</v>
      </c>
      <c r="J164" t="s">
        <v>3117</v>
      </c>
      <c r="K164" t="s">
        <v>74</v>
      </c>
      <c r="L164" t="s">
        <v>74</v>
      </c>
      <c r="M164" t="s">
        <v>347</v>
      </c>
      <c r="N164" t="s">
        <v>79</v>
      </c>
      <c r="O164" t="s">
        <v>74</v>
      </c>
      <c r="P164" t="s">
        <v>74</v>
      </c>
      <c r="Q164" t="s">
        <v>74</v>
      </c>
      <c r="R164" t="s">
        <v>74</v>
      </c>
      <c r="S164" t="s">
        <v>74</v>
      </c>
      <c r="T164" t="s">
        <v>3118</v>
      </c>
      <c r="U164" t="s">
        <v>74</v>
      </c>
      <c r="V164" t="s">
        <v>3119</v>
      </c>
      <c r="W164" t="s">
        <v>3120</v>
      </c>
      <c r="X164" t="s">
        <v>3121</v>
      </c>
      <c r="Y164" t="s">
        <v>3122</v>
      </c>
      <c r="Z164" t="s">
        <v>3123</v>
      </c>
      <c r="AA164" t="s">
        <v>74</v>
      </c>
      <c r="AB164" t="s">
        <v>74</v>
      </c>
      <c r="AC164" t="s">
        <v>74</v>
      </c>
      <c r="AD164" t="s">
        <v>74</v>
      </c>
      <c r="AE164" t="s">
        <v>74</v>
      </c>
      <c r="AF164" t="s">
        <v>74</v>
      </c>
      <c r="AG164">
        <v>18</v>
      </c>
      <c r="AH164">
        <v>0</v>
      </c>
      <c r="AI164">
        <v>0</v>
      </c>
      <c r="AJ164">
        <v>0</v>
      </c>
      <c r="AK164">
        <v>0</v>
      </c>
      <c r="AL164" t="s">
        <v>3124</v>
      </c>
      <c r="AM164" t="s">
        <v>3125</v>
      </c>
      <c r="AN164" t="s">
        <v>3126</v>
      </c>
      <c r="AO164" t="s">
        <v>3127</v>
      </c>
      <c r="AP164" t="s">
        <v>3128</v>
      </c>
      <c r="AQ164" t="s">
        <v>74</v>
      </c>
      <c r="AR164" t="s">
        <v>3129</v>
      </c>
      <c r="AS164" t="s">
        <v>3130</v>
      </c>
      <c r="AT164" t="s">
        <v>74</v>
      </c>
      <c r="AU164">
        <v>2021</v>
      </c>
      <c r="AV164">
        <v>15</v>
      </c>
      <c r="AW164">
        <v>1</v>
      </c>
      <c r="AX164" t="s">
        <v>74</v>
      </c>
      <c r="AY164" t="s">
        <v>74</v>
      </c>
      <c r="AZ164" t="s">
        <v>74</v>
      </c>
      <c r="BA164" t="s">
        <v>74</v>
      </c>
      <c r="BB164">
        <v>147</v>
      </c>
      <c r="BC164">
        <v>156</v>
      </c>
      <c r="BD164" t="s">
        <v>74</v>
      </c>
      <c r="BE164" t="s">
        <v>3131</v>
      </c>
      <c r="BF164" t="str">
        <f>HYPERLINK("http://dx.doi.org/10.35634/2224-9443-2021-15-1-147-156","http://dx.doi.org/10.35634/2224-9443-2021-15-1-147-156")</f>
        <v>http://dx.doi.org/10.35634/2224-9443-2021-15-1-147-156</v>
      </c>
      <c r="BG164" t="s">
        <v>74</v>
      </c>
      <c r="BH164" t="s">
        <v>74</v>
      </c>
      <c r="BI164">
        <v>10</v>
      </c>
      <c r="BJ164" t="s">
        <v>544</v>
      </c>
      <c r="BK164" t="s">
        <v>262</v>
      </c>
      <c r="BL164" t="s">
        <v>545</v>
      </c>
      <c r="BM164" t="s">
        <v>3132</v>
      </c>
      <c r="BN164" t="s">
        <v>74</v>
      </c>
      <c r="BO164" t="s">
        <v>341</v>
      </c>
      <c r="BP164" t="s">
        <v>74</v>
      </c>
      <c r="BQ164" t="s">
        <v>74</v>
      </c>
      <c r="BR164" t="s">
        <v>101</v>
      </c>
      <c r="BS164" t="s">
        <v>3133</v>
      </c>
      <c r="BT164" t="str">
        <f>HYPERLINK("https%3A%2F%2Fwww.webofscience.com%2Fwos%2Fwoscc%2Ffull-record%2FWOS:000640232500015","View Full Record in Web of Science")</f>
        <v>View Full Record in Web of Science</v>
      </c>
    </row>
    <row r="165" spans="1:72" x14ac:dyDescent="0.25">
      <c r="A165" t="s">
        <v>72</v>
      </c>
      <c r="B165" t="s">
        <v>3134</v>
      </c>
      <c r="C165" t="s">
        <v>74</v>
      </c>
      <c r="D165" t="s">
        <v>74</v>
      </c>
      <c r="E165" t="s">
        <v>74</v>
      </c>
      <c r="F165" t="s">
        <v>3135</v>
      </c>
      <c r="G165" t="s">
        <v>74</v>
      </c>
      <c r="H165" t="s">
        <v>74</v>
      </c>
      <c r="I165" t="s">
        <v>3136</v>
      </c>
      <c r="J165" t="s">
        <v>687</v>
      </c>
      <c r="K165" t="s">
        <v>74</v>
      </c>
      <c r="L165" t="s">
        <v>74</v>
      </c>
      <c r="M165" t="s">
        <v>347</v>
      </c>
      <c r="N165" t="s">
        <v>79</v>
      </c>
      <c r="O165" t="s">
        <v>74</v>
      </c>
      <c r="P165" t="s">
        <v>74</v>
      </c>
      <c r="Q165" t="s">
        <v>74</v>
      </c>
      <c r="R165" t="s">
        <v>74</v>
      </c>
      <c r="S165" t="s">
        <v>74</v>
      </c>
      <c r="T165" t="s">
        <v>3137</v>
      </c>
      <c r="U165" t="s">
        <v>74</v>
      </c>
      <c r="V165" t="s">
        <v>3138</v>
      </c>
      <c r="W165" t="s">
        <v>3139</v>
      </c>
      <c r="X165" t="s">
        <v>227</v>
      </c>
      <c r="Y165" t="s">
        <v>74</v>
      </c>
      <c r="Z165" t="s">
        <v>3140</v>
      </c>
      <c r="AA165" t="s">
        <v>74</v>
      </c>
      <c r="AB165" t="s">
        <v>74</v>
      </c>
      <c r="AC165" t="s">
        <v>74</v>
      </c>
      <c r="AD165" t="s">
        <v>74</v>
      </c>
      <c r="AE165" t="s">
        <v>74</v>
      </c>
      <c r="AF165" t="s">
        <v>74</v>
      </c>
      <c r="AG165">
        <v>10</v>
      </c>
      <c r="AH165">
        <v>0</v>
      </c>
      <c r="AI165">
        <v>0</v>
      </c>
      <c r="AJ165">
        <v>0</v>
      </c>
      <c r="AK165">
        <v>1</v>
      </c>
      <c r="AL165" t="s">
        <v>354</v>
      </c>
      <c r="AM165" t="s">
        <v>355</v>
      </c>
      <c r="AN165" t="s">
        <v>356</v>
      </c>
      <c r="AO165" t="s">
        <v>697</v>
      </c>
      <c r="AP165" t="s">
        <v>698</v>
      </c>
      <c r="AQ165" t="s">
        <v>74</v>
      </c>
      <c r="AR165" t="s">
        <v>699</v>
      </c>
      <c r="AS165" t="s">
        <v>700</v>
      </c>
      <c r="AT165" t="s">
        <v>74</v>
      </c>
      <c r="AU165">
        <v>2021</v>
      </c>
      <c r="AV165">
        <v>64</v>
      </c>
      <c r="AW165" t="s">
        <v>74</v>
      </c>
      <c r="AX165" t="s">
        <v>74</v>
      </c>
      <c r="AY165" t="s">
        <v>74</v>
      </c>
      <c r="AZ165" t="s">
        <v>74</v>
      </c>
      <c r="BA165" t="s">
        <v>74</v>
      </c>
      <c r="BB165">
        <v>163</v>
      </c>
      <c r="BC165">
        <v>171</v>
      </c>
      <c r="BD165" t="s">
        <v>74</v>
      </c>
      <c r="BE165" t="s">
        <v>3141</v>
      </c>
      <c r="BF165" t="str">
        <f>HYPERLINK("http://dx.doi.org/10.17223/1998863X/64/15","http://dx.doi.org/10.17223/1998863X/64/15")</f>
        <v>http://dx.doi.org/10.17223/1998863X/64/15</v>
      </c>
      <c r="BG165" t="s">
        <v>74</v>
      </c>
      <c r="BH165" t="s">
        <v>74</v>
      </c>
      <c r="BI165">
        <v>9</v>
      </c>
      <c r="BJ165" t="s">
        <v>215</v>
      </c>
      <c r="BK165" t="s">
        <v>262</v>
      </c>
      <c r="BL165" t="s">
        <v>216</v>
      </c>
      <c r="BM165" t="s">
        <v>3142</v>
      </c>
      <c r="BN165" t="s">
        <v>74</v>
      </c>
      <c r="BO165" t="s">
        <v>74</v>
      </c>
      <c r="BP165" t="s">
        <v>74</v>
      </c>
      <c r="BQ165" t="s">
        <v>74</v>
      </c>
      <c r="BR165" t="s">
        <v>101</v>
      </c>
      <c r="BS165" t="s">
        <v>3143</v>
      </c>
      <c r="BT165" t="str">
        <f>HYPERLINK("https%3A%2F%2Fwww.webofscience.com%2Fwos%2Fwoscc%2Ffull-record%2FWOS:000757502300015","View Full Record in Web of Science")</f>
        <v>View Full Record in Web of Science</v>
      </c>
    </row>
    <row r="166" spans="1:72" x14ac:dyDescent="0.25">
      <c r="A166" t="s">
        <v>72</v>
      </c>
      <c r="B166" t="s">
        <v>3144</v>
      </c>
      <c r="C166" t="s">
        <v>74</v>
      </c>
      <c r="D166" t="s">
        <v>74</v>
      </c>
      <c r="E166" t="s">
        <v>74</v>
      </c>
      <c r="F166" t="s">
        <v>3145</v>
      </c>
      <c r="G166" t="s">
        <v>74</v>
      </c>
      <c r="H166" t="s">
        <v>74</v>
      </c>
      <c r="I166" t="s">
        <v>3146</v>
      </c>
      <c r="J166" t="s">
        <v>2119</v>
      </c>
      <c r="K166" t="s">
        <v>74</v>
      </c>
      <c r="L166" t="s">
        <v>74</v>
      </c>
      <c r="M166" t="s">
        <v>347</v>
      </c>
      <c r="N166" t="s">
        <v>79</v>
      </c>
      <c r="O166" t="s">
        <v>74</v>
      </c>
      <c r="P166" t="s">
        <v>74</v>
      </c>
      <c r="Q166" t="s">
        <v>74</v>
      </c>
      <c r="R166" t="s">
        <v>74</v>
      </c>
      <c r="S166" t="s">
        <v>74</v>
      </c>
      <c r="T166" t="s">
        <v>3147</v>
      </c>
      <c r="U166" t="s">
        <v>74</v>
      </c>
      <c r="V166" t="s">
        <v>3148</v>
      </c>
      <c r="W166" t="s">
        <v>3149</v>
      </c>
      <c r="X166" t="s">
        <v>3150</v>
      </c>
      <c r="Y166" t="s">
        <v>3151</v>
      </c>
      <c r="Z166" t="s">
        <v>3152</v>
      </c>
      <c r="AA166" t="s">
        <v>74</v>
      </c>
      <c r="AB166" t="s">
        <v>3153</v>
      </c>
      <c r="AC166" t="s">
        <v>74</v>
      </c>
      <c r="AD166" t="s">
        <v>74</v>
      </c>
      <c r="AE166" t="s">
        <v>74</v>
      </c>
      <c r="AF166" t="s">
        <v>74</v>
      </c>
      <c r="AG166">
        <v>41</v>
      </c>
      <c r="AH166">
        <v>0</v>
      </c>
      <c r="AI166">
        <v>0</v>
      </c>
      <c r="AJ166">
        <v>1</v>
      </c>
      <c r="AK166">
        <v>1</v>
      </c>
      <c r="AL166" t="s">
        <v>2126</v>
      </c>
      <c r="AM166" t="s">
        <v>2127</v>
      </c>
      <c r="AN166" t="s">
        <v>2128</v>
      </c>
      <c r="AO166" t="s">
        <v>2129</v>
      </c>
      <c r="AP166" t="s">
        <v>2130</v>
      </c>
      <c r="AQ166" t="s">
        <v>74</v>
      </c>
      <c r="AR166" t="s">
        <v>2131</v>
      </c>
      <c r="AS166" t="s">
        <v>2132</v>
      </c>
      <c r="AT166" t="s">
        <v>74</v>
      </c>
      <c r="AU166">
        <v>2021</v>
      </c>
      <c r="AV166">
        <v>9</v>
      </c>
      <c r="AW166">
        <v>2</v>
      </c>
      <c r="AX166" t="s">
        <v>74</v>
      </c>
      <c r="AY166" t="s">
        <v>74</v>
      </c>
      <c r="AZ166" t="s">
        <v>74</v>
      </c>
      <c r="BA166" t="s">
        <v>74</v>
      </c>
      <c r="BB166">
        <v>236</v>
      </c>
      <c r="BC166">
        <v>246</v>
      </c>
      <c r="BD166" t="s">
        <v>74</v>
      </c>
      <c r="BE166" t="s">
        <v>3154</v>
      </c>
      <c r="BF166" t="str">
        <f>HYPERLINK("http://dx.doi.org/10.22378/2313-6197.2021-9-2.236-246","http://dx.doi.org/10.22378/2313-6197.2021-9-2.236-246")</f>
        <v>http://dx.doi.org/10.22378/2313-6197.2021-9-2.236-246</v>
      </c>
      <c r="BG166" t="s">
        <v>74</v>
      </c>
      <c r="BH166" t="s">
        <v>74</v>
      </c>
      <c r="BI166">
        <v>11</v>
      </c>
      <c r="BJ166" t="s">
        <v>301</v>
      </c>
      <c r="BK166" t="s">
        <v>262</v>
      </c>
      <c r="BL166" t="s">
        <v>301</v>
      </c>
      <c r="BM166" t="s">
        <v>3155</v>
      </c>
      <c r="BN166" t="s">
        <v>74</v>
      </c>
      <c r="BO166" t="s">
        <v>128</v>
      </c>
      <c r="BP166" t="s">
        <v>74</v>
      </c>
      <c r="BQ166" t="s">
        <v>74</v>
      </c>
      <c r="BR166" t="s">
        <v>101</v>
      </c>
      <c r="BS166" t="s">
        <v>3156</v>
      </c>
      <c r="BT166" t="str">
        <f>HYPERLINK("https%3A%2F%2Fwww.webofscience.com%2Fwos%2Fwoscc%2Ffull-record%2FWOS:000700533000001","View Full Record in Web of Science")</f>
        <v>View Full Record in Web of Science</v>
      </c>
    </row>
    <row r="167" spans="1:72" x14ac:dyDescent="0.25">
      <c r="A167" t="s">
        <v>72</v>
      </c>
      <c r="B167" t="s">
        <v>3157</v>
      </c>
      <c r="C167" t="s">
        <v>74</v>
      </c>
      <c r="D167" t="s">
        <v>74</v>
      </c>
      <c r="E167" t="s">
        <v>74</v>
      </c>
      <c r="F167" t="s">
        <v>3158</v>
      </c>
      <c r="G167" t="s">
        <v>74</v>
      </c>
      <c r="H167" t="s">
        <v>74</v>
      </c>
      <c r="I167" t="s">
        <v>3159</v>
      </c>
      <c r="J167" t="s">
        <v>1077</v>
      </c>
      <c r="K167" t="s">
        <v>74</v>
      </c>
      <c r="L167" t="s">
        <v>74</v>
      </c>
      <c r="M167" t="s">
        <v>347</v>
      </c>
      <c r="N167" t="s">
        <v>79</v>
      </c>
      <c r="O167" t="s">
        <v>74</v>
      </c>
      <c r="P167" t="s">
        <v>74</v>
      </c>
      <c r="Q167" t="s">
        <v>74</v>
      </c>
      <c r="R167" t="s">
        <v>74</v>
      </c>
      <c r="S167" t="s">
        <v>74</v>
      </c>
      <c r="T167" t="s">
        <v>3160</v>
      </c>
      <c r="U167" t="s">
        <v>74</v>
      </c>
      <c r="V167" t="s">
        <v>3161</v>
      </c>
      <c r="W167" t="s">
        <v>3162</v>
      </c>
      <c r="X167" t="s">
        <v>498</v>
      </c>
      <c r="Y167" t="s">
        <v>3163</v>
      </c>
      <c r="Z167" t="s">
        <v>3164</v>
      </c>
      <c r="AA167" t="s">
        <v>74</v>
      </c>
      <c r="AB167" t="s">
        <v>74</v>
      </c>
      <c r="AC167" t="s">
        <v>74</v>
      </c>
      <c r="AD167" t="s">
        <v>74</v>
      </c>
      <c r="AE167" t="s">
        <v>74</v>
      </c>
      <c r="AF167" t="s">
        <v>74</v>
      </c>
      <c r="AG167">
        <v>8</v>
      </c>
      <c r="AH167">
        <v>0</v>
      </c>
      <c r="AI167">
        <v>0</v>
      </c>
      <c r="AJ167">
        <v>0</v>
      </c>
      <c r="AK167">
        <v>0</v>
      </c>
      <c r="AL167" t="s">
        <v>354</v>
      </c>
      <c r="AM167" t="s">
        <v>355</v>
      </c>
      <c r="AN167" t="s">
        <v>356</v>
      </c>
      <c r="AO167" t="s">
        <v>1085</v>
      </c>
      <c r="AP167" t="s">
        <v>1086</v>
      </c>
      <c r="AQ167" t="s">
        <v>74</v>
      </c>
      <c r="AR167" t="s">
        <v>1087</v>
      </c>
      <c r="AS167" t="s">
        <v>1088</v>
      </c>
      <c r="AT167" t="s">
        <v>74</v>
      </c>
      <c r="AU167">
        <v>2021</v>
      </c>
      <c r="AV167" t="s">
        <v>74</v>
      </c>
      <c r="AW167">
        <v>73</v>
      </c>
      <c r="AX167" t="s">
        <v>74</v>
      </c>
      <c r="AY167" t="s">
        <v>74</v>
      </c>
      <c r="AZ167" t="s">
        <v>74</v>
      </c>
      <c r="BA167" t="s">
        <v>74</v>
      </c>
      <c r="BB167">
        <v>67</v>
      </c>
      <c r="BC167">
        <v>75</v>
      </c>
      <c r="BD167" t="s">
        <v>74</v>
      </c>
      <c r="BE167" t="s">
        <v>3165</v>
      </c>
      <c r="BF167" t="str">
        <f>HYPERLINK("http://dx.doi.org/10.17323/19988613/73/9","http://dx.doi.org/10.17323/19988613/73/9")</f>
        <v>http://dx.doi.org/10.17323/19988613/73/9</v>
      </c>
      <c r="BG167" t="s">
        <v>74</v>
      </c>
      <c r="BH167" t="s">
        <v>74</v>
      </c>
      <c r="BI167">
        <v>9</v>
      </c>
      <c r="BJ167" t="s">
        <v>301</v>
      </c>
      <c r="BK167" t="s">
        <v>262</v>
      </c>
      <c r="BL167" t="s">
        <v>301</v>
      </c>
      <c r="BM167" t="s">
        <v>3166</v>
      </c>
      <c r="BN167" t="s">
        <v>74</v>
      </c>
      <c r="BO167" t="s">
        <v>74</v>
      </c>
      <c r="BP167" t="s">
        <v>74</v>
      </c>
      <c r="BQ167" t="s">
        <v>74</v>
      </c>
      <c r="BR167" t="s">
        <v>101</v>
      </c>
      <c r="BS167" t="s">
        <v>3167</v>
      </c>
      <c r="BT167" t="str">
        <f>HYPERLINK("https%3A%2F%2Fwww.webofscience.com%2Fwos%2Fwoscc%2Ffull-record%2FWOS:000746550600009","View Full Record in Web of Science")</f>
        <v>View Full Record in Web of Science</v>
      </c>
    </row>
    <row r="168" spans="1:72" x14ac:dyDescent="0.25">
      <c r="A168" t="s">
        <v>72</v>
      </c>
      <c r="B168" t="s">
        <v>3168</v>
      </c>
      <c r="C168" t="s">
        <v>74</v>
      </c>
      <c r="D168" t="s">
        <v>74</v>
      </c>
      <c r="E168" t="s">
        <v>74</v>
      </c>
      <c r="F168" t="s">
        <v>3169</v>
      </c>
      <c r="G168" t="s">
        <v>74</v>
      </c>
      <c r="H168" t="s">
        <v>74</v>
      </c>
      <c r="I168" t="s">
        <v>3170</v>
      </c>
      <c r="J168" t="s">
        <v>3171</v>
      </c>
      <c r="K168" t="s">
        <v>74</v>
      </c>
      <c r="L168" t="s">
        <v>74</v>
      </c>
      <c r="M168" t="s">
        <v>347</v>
      </c>
      <c r="N168" t="s">
        <v>79</v>
      </c>
      <c r="O168" t="s">
        <v>74</v>
      </c>
      <c r="P168" t="s">
        <v>74</v>
      </c>
      <c r="Q168" t="s">
        <v>74</v>
      </c>
      <c r="R168" t="s">
        <v>74</v>
      </c>
      <c r="S168" t="s">
        <v>74</v>
      </c>
      <c r="T168" t="s">
        <v>3172</v>
      </c>
      <c r="U168" t="s">
        <v>74</v>
      </c>
      <c r="V168" t="s">
        <v>3173</v>
      </c>
      <c r="W168" t="s">
        <v>3174</v>
      </c>
      <c r="X168" t="s">
        <v>2507</v>
      </c>
      <c r="Y168" t="s">
        <v>3175</v>
      </c>
      <c r="Z168" t="s">
        <v>3176</v>
      </c>
      <c r="AA168" t="s">
        <v>74</v>
      </c>
      <c r="AB168" t="s">
        <v>74</v>
      </c>
      <c r="AC168" t="s">
        <v>3177</v>
      </c>
      <c r="AD168" t="s">
        <v>3178</v>
      </c>
      <c r="AE168" t="s">
        <v>3179</v>
      </c>
      <c r="AF168" t="s">
        <v>74</v>
      </c>
      <c r="AG168">
        <v>19</v>
      </c>
      <c r="AH168">
        <v>0</v>
      </c>
      <c r="AI168">
        <v>0</v>
      </c>
      <c r="AJ168">
        <v>0</v>
      </c>
      <c r="AK168">
        <v>3</v>
      </c>
      <c r="AL168" t="s">
        <v>3180</v>
      </c>
      <c r="AM168" t="s">
        <v>721</v>
      </c>
      <c r="AN168" t="s">
        <v>3181</v>
      </c>
      <c r="AO168" t="s">
        <v>3182</v>
      </c>
      <c r="AP168" t="s">
        <v>74</v>
      </c>
      <c r="AQ168" t="s">
        <v>74</v>
      </c>
      <c r="AR168" t="s">
        <v>3183</v>
      </c>
      <c r="AS168" t="s">
        <v>3184</v>
      </c>
      <c r="AT168" t="s">
        <v>74</v>
      </c>
      <c r="AU168">
        <v>2021</v>
      </c>
      <c r="AV168" t="s">
        <v>74</v>
      </c>
      <c r="AW168">
        <v>4</v>
      </c>
      <c r="AX168" t="s">
        <v>74</v>
      </c>
      <c r="AY168" t="s">
        <v>74</v>
      </c>
      <c r="AZ168" t="s">
        <v>74</v>
      </c>
      <c r="BA168" t="s">
        <v>74</v>
      </c>
      <c r="BB168">
        <v>25</v>
      </c>
      <c r="BC168">
        <v>35</v>
      </c>
      <c r="BD168" t="s">
        <v>74</v>
      </c>
      <c r="BE168" t="s">
        <v>3185</v>
      </c>
      <c r="BF168" t="str">
        <f>HYPERLINK("http://dx.doi.org/10.31857/5013216250014209-2","http://dx.doi.org/10.31857/5013216250014209-2")</f>
        <v>http://dx.doi.org/10.31857/5013216250014209-2</v>
      </c>
      <c r="BG168" t="s">
        <v>74</v>
      </c>
      <c r="BH168" t="s">
        <v>74</v>
      </c>
      <c r="BI168">
        <v>11</v>
      </c>
      <c r="BJ168" t="s">
        <v>754</v>
      </c>
      <c r="BK168" t="s">
        <v>99</v>
      </c>
      <c r="BL168" t="s">
        <v>754</v>
      </c>
      <c r="BM168" t="s">
        <v>3186</v>
      </c>
      <c r="BN168" t="s">
        <v>74</v>
      </c>
      <c r="BO168" t="s">
        <v>74</v>
      </c>
      <c r="BP168" t="s">
        <v>74</v>
      </c>
      <c r="BQ168" t="s">
        <v>74</v>
      </c>
      <c r="BR168" t="s">
        <v>101</v>
      </c>
      <c r="BS168" t="s">
        <v>3187</v>
      </c>
      <c r="BT168" t="str">
        <f>HYPERLINK("https%3A%2F%2Fwww.webofscience.com%2Fwos%2Fwoscc%2Ffull-record%2FWOS:000678203000008","View Full Record in Web of Science")</f>
        <v>View Full Record in Web of Science</v>
      </c>
    </row>
    <row r="169" spans="1:72" x14ac:dyDescent="0.25">
      <c r="A169" t="s">
        <v>72</v>
      </c>
      <c r="B169" t="s">
        <v>3188</v>
      </c>
      <c r="C169" t="s">
        <v>74</v>
      </c>
      <c r="D169" t="s">
        <v>74</v>
      </c>
      <c r="E169" t="s">
        <v>74</v>
      </c>
      <c r="F169" t="s">
        <v>3189</v>
      </c>
      <c r="G169" t="s">
        <v>74</v>
      </c>
      <c r="H169" t="s">
        <v>74</v>
      </c>
      <c r="I169" t="s">
        <v>3190</v>
      </c>
      <c r="J169" t="s">
        <v>3191</v>
      </c>
      <c r="K169" t="s">
        <v>74</v>
      </c>
      <c r="L169" t="s">
        <v>74</v>
      </c>
      <c r="M169" t="s">
        <v>78</v>
      </c>
      <c r="N169" t="s">
        <v>79</v>
      </c>
      <c r="O169" t="s">
        <v>74</v>
      </c>
      <c r="P169" t="s">
        <v>74</v>
      </c>
      <c r="Q169" t="s">
        <v>74</v>
      </c>
      <c r="R169" t="s">
        <v>74</v>
      </c>
      <c r="S169" t="s">
        <v>74</v>
      </c>
      <c r="T169" t="s">
        <v>3192</v>
      </c>
      <c r="U169" t="s">
        <v>74</v>
      </c>
      <c r="V169" t="s">
        <v>3193</v>
      </c>
      <c r="W169" t="s">
        <v>3194</v>
      </c>
      <c r="X169" t="s">
        <v>1238</v>
      </c>
      <c r="Y169" t="s">
        <v>3195</v>
      </c>
      <c r="Z169" t="s">
        <v>3196</v>
      </c>
      <c r="AA169" t="s">
        <v>74</v>
      </c>
      <c r="AB169" t="s">
        <v>74</v>
      </c>
      <c r="AC169" t="s">
        <v>74</v>
      </c>
      <c r="AD169" t="s">
        <v>74</v>
      </c>
      <c r="AE169" t="s">
        <v>74</v>
      </c>
      <c r="AF169" t="s">
        <v>74</v>
      </c>
      <c r="AG169">
        <v>32</v>
      </c>
      <c r="AH169">
        <v>0</v>
      </c>
      <c r="AI169">
        <v>0</v>
      </c>
      <c r="AJ169">
        <v>0</v>
      </c>
      <c r="AK169">
        <v>0</v>
      </c>
      <c r="AL169" t="s">
        <v>3197</v>
      </c>
      <c r="AM169" t="s">
        <v>3198</v>
      </c>
      <c r="AN169" t="s">
        <v>3199</v>
      </c>
      <c r="AO169" t="s">
        <v>74</v>
      </c>
      <c r="AP169" t="s">
        <v>3200</v>
      </c>
      <c r="AQ169" t="s">
        <v>74</v>
      </c>
      <c r="AR169" t="s">
        <v>3201</v>
      </c>
      <c r="AS169" t="s">
        <v>3202</v>
      </c>
      <c r="AT169" t="s">
        <v>74</v>
      </c>
      <c r="AU169">
        <v>2021</v>
      </c>
      <c r="AV169">
        <v>6</v>
      </c>
      <c r="AW169">
        <v>4</v>
      </c>
      <c r="AX169" t="s">
        <v>74</v>
      </c>
      <c r="AY169" t="s">
        <v>74</v>
      </c>
      <c r="AZ169" t="s">
        <v>74</v>
      </c>
      <c r="BA169" t="s">
        <v>74</v>
      </c>
      <c r="BB169">
        <v>233</v>
      </c>
      <c r="BC169">
        <v>251</v>
      </c>
      <c r="BD169" t="s">
        <v>74</v>
      </c>
      <c r="BE169" t="s">
        <v>3203</v>
      </c>
      <c r="BF169" t="str">
        <f>HYPERLINK("http://dx.doi.org/10.46539/jfs.v6i4.343","http://dx.doi.org/10.46539/jfs.v6i4.343")</f>
        <v>http://dx.doi.org/10.46539/jfs.v6i4.343</v>
      </c>
      <c r="BG169" t="s">
        <v>74</v>
      </c>
      <c r="BH169" t="s">
        <v>74</v>
      </c>
      <c r="BI169">
        <v>19</v>
      </c>
      <c r="BJ169" t="s">
        <v>544</v>
      </c>
      <c r="BK169" t="s">
        <v>262</v>
      </c>
      <c r="BL169" t="s">
        <v>545</v>
      </c>
      <c r="BM169" t="s">
        <v>3204</v>
      </c>
      <c r="BN169" t="s">
        <v>74</v>
      </c>
      <c r="BO169" t="s">
        <v>128</v>
      </c>
      <c r="BP169" t="s">
        <v>74</v>
      </c>
      <c r="BQ169" t="s">
        <v>74</v>
      </c>
      <c r="BR169" t="s">
        <v>101</v>
      </c>
      <c r="BS169" t="s">
        <v>3205</v>
      </c>
      <c r="BT169" t="str">
        <f>HYPERLINK("https%3A%2F%2Fwww.webofscience.com%2Fwos%2Fwoscc%2Ffull-record%2FWOS:000747601800001","View Full Record in Web of Science")</f>
        <v>View Full Record in Web of Science</v>
      </c>
    </row>
    <row r="170" spans="1:72" x14ac:dyDescent="0.25">
      <c r="A170" t="s">
        <v>72</v>
      </c>
      <c r="B170" t="s">
        <v>3206</v>
      </c>
      <c r="C170" t="s">
        <v>74</v>
      </c>
      <c r="D170" t="s">
        <v>74</v>
      </c>
      <c r="E170" t="s">
        <v>74</v>
      </c>
      <c r="F170" t="s">
        <v>3207</v>
      </c>
      <c r="G170" t="s">
        <v>74</v>
      </c>
      <c r="H170" t="s">
        <v>74</v>
      </c>
      <c r="I170" t="s">
        <v>3208</v>
      </c>
      <c r="J170" t="s">
        <v>3209</v>
      </c>
      <c r="K170" t="s">
        <v>74</v>
      </c>
      <c r="L170" t="s">
        <v>74</v>
      </c>
      <c r="M170" t="s">
        <v>3210</v>
      </c>
      <c r="N170" t="s">
        <v>79</v>
      </c>
      <c r="O170" t="s">
        <v>74</v>
      </c>
      <c r="P170" t="s">
        <v>74</v>
      </c>
      <c r="Q170" t="s">
        <v>74</v>
      </c>
      <c r="R170" t="s">
        <v>74</v>
      </c>
      <c r="S170" t="s">
        <v>74</v>
      </c>
      <c r="T170" t="s">
        <v>3211</v>
      </c>
      <c r="U170" t="s">
        <v>74</v>
      </c>
      <c r="V170" t="s">
        <v>3212</v>
      </c>
      <c r="W170" t="s">
        <v>74</v>
      </c>
      <c r="X170" t="s">
        <v>74</v>
      </c>
      <c r="Y170" t="s">
        <v>74</v>
      </c>
      <c r="Z170" t="s">
        <v>3213</v>
      </c>
      <c r="AA170" t="s">
        <v>74</v>
      </c>
      <c r="AB170" t="s">
        <v>74</v>
      </c>
      <c r="AC170" t="s">
        <v>74</v>
      </c>
      <c r="AD170" t="s">
        <v>74</v>
      </c>
      <c r="AE170" t="s">
        <v>74</v>
      </c>
      <c r="AF170" t="s">
        <v>74</v>
      </c>
      <c r="AG170">
        <v>54</v>
      </c>
      <c r="AH170">
        <v>0</v>
      </c>
      <c r="AI170">
        <v>0</v>
      </c>
      <c r="AJ170">
        <v>1</v>
      </c>
      <c r="AK170">
        <v>3</v>
      </c>
      <c r="AL170" t="s">
        <v>3214</v>
      </c>
      <c r="AM170" t="s">
        <v>3215</v>
      </c>
      <c r="AN170" t="s">
        <v>3216</v>
      </c>
      <c r="AO170" t="s">
        <v>3217</v>
      </c>
      <c r="AP170" t="s">
        <v>3218</v>
      </c>
      <c r="AQ170" t="s">
        <v>74</v>
      </c>
      <c r="AR170" t="s">
        <v>3219</v>
      </c>
      <c r="AS170" t="s">
        <v>3220</v>
      </c>
      <c r="AT170" t="s">
        <v>74</v>
      </c>
      <c r="AU170">
        <v>2021</v>
      </c>
      <c r="AV170">
        <v>66</v>
      </c>
      <c r="AW170">
        <v>1</v>
      </c>
      <c r="AX170" t="s">
        <v>74</v>
      </c>
      <c r="AY170" t="s">
        <v>74</v>
      </c>
      <c r="AZ170" t="s">
        <v>74</v>
      </c>
      <c r="BA170" t="s">
        <v>74</v>
      </c>
      <c r="BB170">
        <v>327</v>
      </c>
      <c r="BC170">
        <v>343</v>
      </c>
      <c r="BD170" t="s">
        <v>74</v>
      </c>
      <c r="BE170" t="s">
        <v>3221</v>
      </c>
      <c r="BF170" t="str">
        <f>HYPERLINK("http://dx.doi.org/10.3176/esa66.14","http://dx.doi.org/10.3176/esa66.14")</f>
        <v>http://dx.doi.org/10.3176/esa66.14</v>
      </c>
      <c r="BG170" t="s">
        <v>74</v>
      </c>
      <c r="BH170" t="s">
        <v>74</v>
      </c>
      <c r="BI170">
        <v>17</v>
      </c>
      <c r="BJ170" t="s">
        <v>1426</v>
      </c>
      <c r="BK170" t="s">
        <v>262</v>
      </c>
      <c r="BL170" t="s">
        <v>363</v>
      </c>
      <c r="BM170" t="s">
        <v>3222</v>
      </c>
      <c r="BN170" t="s">
        <v>74</v>
      </c>
      <c r="BO170" t="s">
        <v>128</v>
      </c>
      <c r="BP170" t="s">
        <v>74</v>
      </c>
      <c r="BQ170" t="s">
        <v>74</v>
      </c>
      <c r="BR170" t="s">
        <v>101</v>
      </c>
      <c r="BS170" t="s">
        <v>3223</v>
      </c>
      <c r="BT170" t="str">
        <f>HYPERLINK("https%3A%2F%2Fwww.webofscience.com%2Fwos%2Fwoscc%2Ffull-record%2FWOS:000684608800014","View Full Record in Web of Science")</f>
        <v>View Full Record in Web of Science</v>
      </c>
    </row>
    <row r="171" spans="1:72" x14ac:dyDescent="0.25">
      <c r="A171" t="s">
        <v>72</v>
      </c>
      <c r="B171" t="s">
        <v>3224</v>
      </c>
      <c r="C171" t="s">
        <v>74</v>
      </c>
      <c r="D171" t="s">
        <v>74</v>
      </c>
      <c r="E171" t="s">
        <v>74</v>
      </c>
      <c r="F171" t="s">
        <v>3225</v>
      </c>
      <c r="G171" t="s">
        <v>74</v>
      </c>
      <c r="H171" t="s">
        <v>74</v>
      </c>
      <c r="I171" t="s">
        <v>3226</v>
      </c>
      <c r="J171" t="s">
        <v>3227</v>
      </c>
      <c r="K171" t="s">
        <v>74</v>
      </c>
      <c r="L171" t="s">
        <v>74</v>
      </c>
      <c r="M171" t="s">
        <v>347</v>
      </c>
      <c r="N171" t="s">
        <v>79</v>
      </c>
      <c r="O171" t="s">
        <v>74</v>
      </c>
      <c r="P171" t="s">
        <v>74</v>
      </c>
      <c r="Q171" t="s">
        <v>74</v>
      </c>
      <c r="R171" t="s">
        <v>74</v>
      </c>
      <c r="S171" t="s">
        <v>74</v>
      </c>
      <c r="T171" t="s">
        <v>3228</v>
      </c>
      <c r="U171" t="s">
        <v>74</v>
      </c>
      <c r="V171" t="s">
        <v>3229</v>
      </c>
      <c r="W171" t="s">
        <v>3230</v>
      </c>
      <c r="X171" t="s">
        <v>791</v>
      </c>
      <c r="Y171" t="s">
        <v>3231</v>
      </c>
      <c r="Z171" t="s">
        <v>74</v>
      </c>
      <c r="AA171" t="s">
        <v>74</v>
      </c>
      <c r="AB171" t="s">
        <v>74</v>
      </c>
      <c r="AC171" t="s">
        <v>74</v>
      </c>
      <c r="AD171" t="s">
        <v>74</v>
      </c>
      <c r="AE171" t="s">
        <v>74</v>
      </c>
      <c r="AF171" t="s">
        <v>74</v>
      </c>
      <c r="AG171">
        <v>6</v>
      </c>
      <c r="AH171">
        <v>0</v>
      </c>
      <c r="AI171">
        <v>0</v>
      </c>
      <c r="AJ171">
        <v>0</v>
      </c>
      <c r="AK171">
        <v>2</v>
      </c>
      <c r="AL171" t="s">
        <v>3232</v>
      </c>
      <c r="AM171" t="s">
        <v>721</v>
      </c>
      <c r="AN171" t="s">
        <v>3233</v>
      </c>
      <c r="AO171" t="s">
        <v>3234</v>
      </c>
      <c r="AP171" t="s">
        <v>74</v>
      </c>
      <c r="AQ171" t="s">
        <v>74</v>
      </c>
      <c r="AR171" t="s">
        <v>3235</v>
      </c>
      <c r="AS171" t="s">
        <v>3236</v>
      </c>
      <c r="AT171" t="s">
        <v>74</v>
      </c>
      <c r="AU171">
        <v>2021</v>
      </c>
      <c r="AV171">
        <v>12</v>
      </c>
      <c r="AW171">
        <v>12</v>
      </c>
      <c r="AX171">
        <v>1</v>
      </c>
      <c r="AY171" t="s">
        <v>74</v>
      </c>
      <c r="AZ171" t="s">
        <v>74</v>
      </c>
      <c r="BA171" t="s">
        <v>74</v>
      </c>
      <c r="BB171" t="s">
        <v>74</v>
      </c>
      <c r="BC171" t="s">
        <v>74</v>
      </c>
      <c r="BD171" t="s">
        <v>74</v>
      </c>
      <c r="BE171" t="s">
        <v>3237</v>
      </c>
      <c r="BF171" t="str">
        <f>HYPERLINK("http://dx.doi.org/10.18254/S207987840018533-5","http://dx.doi.org/10.18254/S207987840018533-5")</f>
        <v>http://dx.doi.org/10.18254/S207987840018533-5</v>
      </c>
      <c r="BG171" t="s">
        <v>74</v>
      </c>
      <c r="BH171" t="s">
        <v>74</v>
      </c>
      <c r="BI171">
        <v>12</v>
      </c>
      <c r="BJ171" t="s">
        <v>301</v>
      </c>
      <c r="BK171" t="s">
        <v>262</v>
      </c>
      <c r="BL171" t="s">
        <v>301</v>
      </c>
      <c r="BM171" t="s">
        <v>3238</v>
      </c>
      <c r="BN171" t="s">
        <v>74</v>
      </c>
      <c r="BO171" t="s">
        <v>74</v>
      </c>
      <c r="BP171" t="s">
        <v>74</v>
      </c>
      <c r="BQ171" t="s">
        <v>74</v>
      </c>
      <c r="BR171" t="s">
        <v>101</v>
      </c>
      <c r="BS171" t="s">
        <v>3239</v>
      </c>
      <c r="BT171" t="str">
        <f>HYPERLINK("https%3A%2F%2Fwww.webofscience.com%2Fwos%2Fwoscc%2Ffull-record%2FWOS:000760879100026","View Full Record in Web of Science")</f>
        <v>View Full Record in Web of Science</v>
      </c>
    </row>
    <row r="172" spans="1:72" x14ac:dyDescent="0.25">
      <c r="A172" t="s">
        <v>72</v>
      </c>
      <c r="B172" t="s">
        <v>3240</v>
      </c>
      <c r="C172" t="s">
        <v>74</v>
      </c>
      <c r="D172" t="s">
        <v>74</v>
      </c>
      <c r="E172" t="s">
        <v>74</v>
      </c>
      <c r="F172" t="s">
        <v>3241</v>
      </c>
      <c r="G172" t="s">
        <v>74</v>
      </c>
      <c r="H172" t="s">
        <v>74</v>
      </c>
      <c r="I172" t="s">
        <v>3242</v>
      </c>
      <c r="J172" t="s">
        <v>3243</v>
      </c>
      <c r="K172" t="s">
        <v>74</v>
      </c>
      <c r="L172" t="s">
        <v>74</v>
      </c>
      <c r="M172" t="s">
        <v>78</v>
      </c>
      <c r="N172" t="s">
        <v>79</v>
      </c>
      <c r="O172" t="s">
        <v>74</v>
      </c>
      <c r="P172" t="s">
        <v>74</v>
      </c>
      <c r="Q172" t="s">
        <v>74</v>
      </c>
      <c r="R172" t="s">
        <v>74</v>
      </c>
      <c r="S172" t="s">
        <v>74</v>
      </c>
      <c r="T172" t="s">
        <v>74</v>
      </c>
      <c r="U172" t="s">
        <v>3244</v>
      </c>
      <c r="V172" t="s">
        <v>3245</v>
      </c>
      <c r="W172" t="s">
        <v>3246</v>
      </c>
      <c r="X172" t="s">
        <v>3247</v>
      </c>
      <c r="Y172" t="s">
        <v>3248</v>
      </c>
      <c r="Z172" t="s">
        <v>74</v>
      </c>
      <c r="AA172" t="s">
        <v>74</v>
      </c>
      <c r="AB172" t="s">
        <v>74</v>
      </c>
      <c r="AC172" t="s">
        <v>3247</v>
      </c>
      <c r="AD172" t="s">
        <v>3247</v>
      </c>
      <c r="AE172" t="s">
        <v>3249</v>
      </c>
      <c r="AF172" t="s">
        <v>74</v>
      </c>
      <c r="AG172">
        <v>226</v>
      </c>
      <c r="AH172">
        <v>3</v>
      </c>
      <c r="AI172">
        <v>3</v>
      </c>
      <c r="AJ172">
        <v>1</v>
      </c>
      <c r="AK172">
        <v>9</v>
      </c>
      <c r="AL172" t="s">
        <v>3250</v>
      </c>
      <c r="AM172" t="s">
        <v>3251</v>
      </c>
      <c r="AN172" t="s">
        <v>3252</v>
      </c>
      <c r="AO172" t="s">
        <v>3253</v>
      </c>
      <c r="AP172" t="s">
        <v>3254</v>
      </c>
      <c r="AQ172" t="s">
        <v>74</v>
      </c>
      <c r="AR172" t="s">
        <v>3255</v>
      </c>
      <c r="AS172" t="s">
        <v>3256</v>
      </c>
      <c r="AT172" t="s">
        <v>1241</v>
      </c>
      <c r="AU172">
        <v>2020</v>
      </c>
      <c r="AV172">
        <v>92</v>
      </c>
      <c r="AW172">
        <v>4</v>
      </c>
      <c r="AX172" t="s">
        <v>74</v>
      </c>
      <c r="AY172" t="s">
        <v>74</v>
      </c>
      <c r="AZ172" t="s">
        <v>74</v>
      </c>
      <c r="BA172" t="s">
        <v>74</v>
      </c>
      <c r="BB172">
        <v>859</v>
      </c>
      <c r="BC172">
        <v>898</v>
      </c>
      <c r="BD172" t="s">
        <v>74</v>
      </c>
      <c r="BE172" t="s">
        <v>3257</v>
      </c>
      <c r="BF172" t="str">
        <f>HYPERLINK("http://dx.doi.org/10.1086/711382","http://dx.doi.org/10.1086/711382")</f>
        <v>http://dx.doi.org/10.1086/711382</v>
      </c>
      <c r="BG172" t="s">
        <v>74</v>
      </c>
      <c r="BH172" t="s">
        <v>74</v>
      </c>
      <c r="BI172">
        <v>40</v>
      </c>
      <c r="BJ172" t="s">
        <v>301</v>
      </c>
      <c r="BK172" t="s">
        <v>1185</v>
      </c>
      <c r="BL172" t="s">
        <v>301</v>
      </c>
      <c r="BM172" t="s">
        <v>3258</v>
      </c>
      <c r="BN172" t="s">
        <v>74</v>
      </c>
      <c r="BO172" t="s">
        <v>2636</v>
      </c>
      <c r="BP172" t="s">
        <v>74</v>
      </c>
      <c r="BQ172" t="s">
        <v>74</v>
      </c>
      <c r="BR172" t="s">
        <v>101</v>
      </c>
      <c r="BS172" t="s">
        <v>3259</v>
      </c>
      <c r="BT172" t="str">
        <f>HYPERLINK("https%3A%2F%2Fwww.webofscience.com%2Fwos%2Fwoscc%2Ffull-record%2FWOS:000589850900004","View Full Record in Web of Science")</f>
        <v>View Full Record in Web of Science</v>
      </c>
    </row>
    <row r="173" spans="1:72" x14ac:dyDescent="0.25">
      <c r="A173" t="s">
        <v>72</v>
      </c>
      <c r="B173" t="s">
        <v>3260</v>
      </c>
      <c r="C173" t="s">
        <v>74</v>
      </c>
      <c r="D173" t="s">
        <v>74</v>
      </c>
      <c r="E173" t="s">
        <v>74</v>
      </c>
      <c r="F173" t="s">
        <v>3261</v>
      </c>
      <c r="G173" t="s">
        <v>74</v>
      </c>
      <c r="H173" t="s">
        <v>74</v>
      </c>
      <c r="I173" t="s">
        <v>3262</v>
      </c>
      <c r="J173" t="s">
        <v>1503</v>
      </c>
      <c r="K173" t="s">
        <v>74</v>
      </c>
      <c r="L173" t="s">
        <v>74</v>
      </c>
      <c r="M173" t="s">
        <v>347</v>
      </c>
      <c r="N173" t="s">
        <v>79</v>
      </c>
      <c r="O173" t="s">
        <v>74</v>
      </c>
      <c r="P173" t="s">
        <v>74</v>
      </c>
      <c r="Q173" t="s">
        <v>74</v>
      </c>
      <c r="R173" t="s">
        <v>74</v>
      </c>
      <c r="S173" t="s">
        <v>74</v>
      </c>
      <c r="T173" t="s">
        <v>3263</v>
      </c>
      <c r="U173" t="s">
        <v>74</v>
      </c>
      <c r="V173" t="s">
        <v>3264</v>
      </c>
      <c r="W173" t="s">
        <v>3265</v>
      </c>
      <c r="X173" t="s">
        <v>74</v>
      </c>
      <c r="Y173" t="s">
        <v>3266</v>
      </c>
      <c r="Z173" t="s">
        <v>3267</v>
      </c>
      <c r="AA173" t="s">
        <v>74</v>
      </c>
      <c r="AB173" t="s">
        <v>74</v>
      </c>
      <c r="AC173" t="s">
        <v>74</v>
      </c>
      <c r="AD173" t="s">
        <v>74</v>
      </c>
      <c r="AE173" t="s">
        <v>74</v>
      </c>
      <c r="AF173" t="s">
        <v>74</v>
      </c>
      <c r="AG173">
        <v>16</v>
      </c>
      <c r="AH173">
        <v>0</v>
      </c>
      <c r="AI173">
        <v>0</v>
      </c>
      <c r="AJ173">
        <v>2</v>
      </c>
      <c r="AK173">
        <v>6</v>
      </c>
      <c r="AL173" t="s">
        <v>354</v>
      </c>
      <c r="AM173" t="s">
        <v>355</v>
      </c>
      <c r="AN173" t="s">
        <v>356</v>
      </c>
      <c r="AO173" t="s">
        <v>1510</v>
      </c>
      <c r="AP173" t="s">
        <v>1511</v>
      </c>
      <c r="AQ173" t="s">
        <v>74</v>
      </c>
      <c r="AR173" t="s">
        <v>1512</v>
      </c>
      <c r="AS173" t="s">
        <v>1513</v>
      </c>
      <c r="AT173" t="s">
        <v>1217</v>
      </c>
      <c r="AU173">
        <v>2020</v>
      </c>
      <c r="AV173">
        <v>24</v>
      </c>
      <c r="AW173" t="s">
        <v>74</v>
      </c>
      <c r="AX173" t="s">
        <v>74</v>
      </c>
      <c r="AY173" t="s">
        <v>74</v>
      </c>
      <c r="AZ173" t="s">
        <v>74</v>
      </c>
      <c r="BA173" t="s">
        <v>74</v>
      </c>
      <c r="BB173">
        <v>113</v>
      </c>
      <c r="BC173">
        <v>133</v>
      </c>
      <c r="BD173" t="s">
        <v>74</v>
      </c>
      <c r="BE173" t="s">
        <v>3268</v>
      </c>
      <c r="BF173" t="str">
        <f>HYPERLINK("http://dx.doi.org/10.17223/23062061/24/6","http://dx.doi.org/10.17223/23062061/24/6")</f>
        <v>http://dx.doi.org/10.17223/23062061/24/6</v>
      </c>
      <c r="BG173" t="s">
        <v>74</v>
      </c>
      <c r="BH173" t="s">
        <v>74</v>
      </c>
      <c r="BI173">
        <v>21</v>
      </c>
      <c r="BJ173" t="s">
        <v>544</v>
      </c>
      <c r="BK173" t="s">
        <v>262</v>
      </c>
      <c r="BL173" t="s">
        <v>545</v>
      </c>
      <c r="BM173" t="s">
        <v>3269</v>
      </c>
      <c r="BN173" t="s">
        <v>74</v>
      </c>
      <c r="BO173" t="s">
        <v>341</v>
      </c>
      <c r="BP173" t="s">
        <v>74</v>
      </c>
      <c r="BQ173" t="s">
        <v>74</v>
      </c>
      <c r="BR173" t="s">
        <v>101</v>
      </c>
      <c r="BS173" t="s">
        <v>3270</v>
      </c>
      <c r="BT173" t="str">
        <f>HYPERLINK("https%3A%2F%2Fwww.webofscience.com%2Fwos%2Fwoscc%2Ffull-record%2FWOS:000598228400006","View Full Record in Web of Science")</f>
        <v>View Full Record in Web of Science</v>
      </c>
    </row>
    <row r="174" spans="1:72" x14ac:dyDescent="0.25">
      <c r="A174" t="s">
        <v>72</v>
      </c>
      <c r="B174" t="s">
        <v>3271</v>
      </c>
      <c r="C174" t="s">
        <v>74</v>
      </c>
      <c r="D174" t="s">
        <v>74</v>
      </c>
      <c r="E174" t="s">
        <v>74</v>
      </c>
      <c r="F174" t="s">
        <v>3272</v>
      </c>
      <c r="G174" t="s">
        <v>74</v>
      </c>
      <c r="H174" t="s">
        <v>74</v>
      </c>
      <c r="I174" t="s">
        <v>3273</v>
      </c>
      <c r="J174" t="s">
        <v>3274</v>
      </c>
      <c r="K174" t="s">
        <v>74</v>
      </c>
      <c r="L174" t="s">
        <v>74</v>
      </c>
      <c r="M174" t="s">
        <v>78</v>
      </c>
      <c r="N174" t="s">
        <v>79</v>
      </c>
      <c r="O174" t="s">
        <v>74</v>
      </c>
      <c r="P174" t="s">
        <v>74</v>
      </c>
      <c r="Q174" t="s">
        <v>74</v>
      </c>
      <c r="R174" t="s">
        <v>74</v>
      </c>
      <c r="S174" t="s">
        <v>74</v>
      </c>
      <c r="T174" t="s">
        <v>3275</v>
      </c>
      <c r="U174" t="s">
        <v>3276</v>
      </c>
      <c r="V174" t="s">
        <v>3277</v>
      </c>
      <c r="W174" t="s">
        <v>3278</v>
      </c>
      <c r="X174" t="s">
        <v>3279</v>
      </c>
      <c r="Y174" t="s">
        <v>3280</v>
      </c>
      <c r="Z174" t="s">
        <v>3281</v>
      </c>
      <c r="AA174" t="s">
        <v>74</v>
      </c>
      <c r="AB174" t="s">
        <v>74</v>
      </c>
      <c r="AC174" t="s">
        <v>74</v>
      </c>
      <c r="AD174" t="s">
        <v>74</v>
      </c>
      <c r="AE174" t="s">
        <v>74</v>
      </c>
      <c r="AF174" t="s">
        <v>74</v>
      </c>
      <c r="AG174">
        <v>36</v>
      </c>
      <c r="AH174">
        <v>13</v>
      </c>
      <c r="AI174">
        <v>13</v>
      </c>
      <c r="AJ174">
        <v>0</v>
      </c>
      <c r="AK174">
        <v>6</v>
      </c>
      <c r="AL174" t="s">
        <v>3282</v>
      </c>
      <c r="AM174" t="s">
        <v>3283</v>
      </c>
      <c r="AN174" t="s">
        <v>3284</v>
      </c>
      <c r="AO174" t="s">
        <v>3285</v>
      </c>
      <c r="AP174" t="s">
        <v>3286</v>
      </c>
      <c r="AQ174" t="s">
        <v>74</v>
      </c>
      <c r="AR174" t="s">
        <v>3287</v>
      </c>
      <c r="AS174" t="s">
        <v>3288</v>
      </c>
      <c r="AT174" t="s">
        <v>1217</v>
      </c>
      <c r="AU174">
        <v>2020</v>
      </c>
      <c r="AV174">
        <v>18</v>
      </c>
      <c r="AW174">
        <v>4</v>
      </c>
      <c r="AX174" t="s">
        <v>74</v>
      </c>
      <c r="AY174" t="s">
        <v>74</v>
      </c>
      <c r="AZ174" t="s">
        <v>74</v>
      </c>
      <c r="BA174" t="s">
        <v>74</v>
      </c>
      <c r="BB174">
        <v>340</v>
      </c>
      <c r="BC174">
        <v>357</v>
      </c>
      <c r="BD174" t="s">
        <v>74</v>
      </c>
      <c r="BE174" t="s">
        <v>3289</v>
      </c>
      <c r="BF174" t="str">
        <f>HYPERLINK("http://dx.doi.org/10.1057/s41285-019-00110-3","http://dx.doi.org/10.1057/s41285-019-00110-3")</f>
        <v>http://dx.doi.org/10.1057/s41285-019-00110-3</v>
      </c>
      <c r="BG174" t="s">
        <v>74</v>
      </c>
      <c r="BH174" t="s">
        <v>74</v>
      </c>
      <c r="BI174">
        <v>18</v>
      </c>
      <c r="BJ174" t="s">
        <v>3290</v>
      </c>
      <c r="BK174" t="s">
        <v>99</v>
      </c>
      <c r="BL174" t="s">
        <v>3291</v>
      </c>
      <c r="BM174" t="s">
        <v>3292</v>
      </c>
      <c r="BN174" t="s">
        <v>74</v>
      </c>
      <c r="BO174" t="s">
        <v>74</v>
      </c>
      <c r="BP174" t="s">
        <v>74</v>
      </c>
      <c r="BQ174" t="s">
        <v>74</v>
      </c>
      <c r="BR174" t="s">
        <v>101</v>
      </c>
      <c r="BS174" t="s">
        <v>3293</v>
      </c>
      <c r="BT174" t="str">
        <f>HYPERLINK("https%3A%2F%2Fwww.webofscience.com%2Fwos%2Fwoscc%2Ffull-record%2FWOS:000595395800003","View Full Record in Web of Science")</f>
        <v>View Full Record in Web of Science</v>
      </c>
    </row>
    <row r="175" spans="1:72" x14ac:dyDescent="0.25">
      <c r="A175" t="s">
        <v>72</v>
      </c>
      <c r="B175" t="s">
        <v>3294</v>
      </c>
      <c r="C175" t="s">
        <v>74</v>
      </c>
      <c r="D175" t="s">
        <v>74</v>
      </c>
      <c r="E175" t="s">
        <v>74</v>
      </c>
      <c r="F175" t="s">
        <v>3295</v>
      </c>
      <c r="G175" t="s">
        <v>74</v>
      </c>
      <c r="H175" t="s">
        <v>74</v>
      </c>
      <c r="I175" t="s">
        <v>3296</v>
      </c>
      <c r="J175" t="s">
        <v>3297</v>
      </c>
      <c r="K175" t="s">
        <v>74</v>
      </c>
      <c r="L175" t="s">
        <v>74</v>
      </c>
      <c r="M175" t="s">
        <v>78</v>
      </c>
      <c r="N175" t="s">
        <v>79</v>
      </c>
      <c r="O175" t="s">
        <v>74</v>
      </c>
      <c r="P175" t="s">
        <v>74</v>
      </c>
      <c r="Q175" t="s">
        <v>74</v>
      </c>
      <c r="R175" t="s">
        <v>74</v>
      </c>
      <c r="S175" t="s">
        <v>74</v>
      </c>
      <c r="T175" t="s">
        <v>3298</v>
      </c>
      <c r="U175" t="s">
        <v>3299</v>
      </c>
      <c r="V175" t="s">
        <v>3300</v>
      </c>
      <c r="W175" t="s">
        <v>3301</v>
      </c>
      <c r="X175" t="s">
        <v>3302</v>
      </c>
      <c r="Y175" t="s">
        <v>3303</v>
      </c>
      <c r="Z175" t="s">
        <v>3304</v>
      </c>
      <c r="AA175" t="s">
        <v>74</v>
      </c>
      <c r="AB175" t="s">
        <v>74</v>
      </c>
      <c r="AC175" t="s">
        <v>74</v>
      </c>
      <c r="AD175" t="s">
        <v>74</v>
      </c>
      <c r="AE175" t="s">
        <v>74</v>
      </c>
      <c r="AF175" t="s">
        <v>74</v>
      </c>
      <c r="AG175">
        <v>34</v>
      </c>
      <c r="AH175">
        <v>1</v>
      </c>
      <c r="AI175">
        <v>1</v>
      </c>
      <c r="AJ175">
        <v>0</v>
      </c>
      <c r="AK175">
        <v>9</v>
      </c>
      <c r="AL175" t="s">
        <v>397</v>
      </c>
      <c r="AM175" t="s">
        <v>398</v>
      </c>
      <c r="AN175" t="s">
        <v>399</v>
      </c>
      <c r="AO175" t="s">
        <v>3305</v>
      </c>
      <c r="AP175" t="s">
        <v>3306</v>
      </c>
      <c r="AQ175" t="s">
        <v>74</v>
      </c>
      <c r="AR175" t="s">
        <v>3307</v>
      </c>
      <c r="AS175" t="s">
        <v>3308</v>
      </c>
      <c r="AT175" t="s">
        <v>595</v>
      </c>
      <c r="AU175">
        <v>2021</v>
      </c>
      <c r="AV175">
        <v>29</v>
      </c>
      <c r="AW175">
        <v>4</v>
      </c>
      <c r="AX175" t="s">
        <v>74</v>
      </c>
      <c r="AY175" t="s">
        <v>74</v>
      </c>
      <c r="AZ175" t="s">
        <v>74</v>
      </c>
      <c r="BA175" t="s">
        <v>74</v>
      </c>
      <c r="BB175">
        <v>522</v>
      </c>
      <c r="BC175">
        <v>538</v>
      </c>
      <c r="BD175" t="s">
        <v>74</v>
      </c>
      <c r="BE175" t="s">
        <v>3309</v>
      </c>
      <c r="BF175" t="str">
        <f>HYPERLINK("http://dx.doi.org/10.1080/0907676X.2020.1841811","http://dx.doi.org/10.1080/0907676X.2020.1841811")</f>
        <v>http://dx.doi.org/10.1080/0907676X.2020.1841811</v>
      </c>
      <c r="BG175" t="s">
        <v>74</v>
      </c>
      <c r="BH175" t="s">
        <v>3310</v>
      </c>
      <c r="BI175">
        <v>17</v>
      </c>
      <c r="BJ175" t="s">
        <v>1426</v>
      </c>
      <c r="BK175" t="s">
        <v>1185</v>
      </c>
      <c r="BL175" t="s">
        <v>363</v>
      </c>
      <c r="BM175" t="s">
        <v>3311</v>
      </c>
      <c r="BN175" t="s">
        <v>74</v>
      </c>
      <c r="BO175" t="s">
        <v>74</v>
      </c>
      <c r="BP175" t="s">
        <v>74</v>
      </c>
      <c r="BQ175" t="s">
        <v>74</v>
      </c>
      <c r="BR175" t="s">
        <v>101</v>
      </c>
      <c r="BS175" t="s">
        <v>3312</v>
      </c>
      <c r="BT175" t="str">
        <f>HYPERLINK("https%3A%2F%2Fwww.webofscience.com%2Fwos%2Fwoscc%2Ffull-record%2FWOS:000590100500001","View Full Record in Web of Science")</f>
        <v>View Full Record in Web of Science</v>
      </c>
    </row>
    <row r="176" spans="1:72" x14ac:dyDescent="0.25">
      <c r="A176" t="s">
        <v>72</v>
      </c>
      <c r="B176" t="s">
        <v>3313</v>
      </c>
      <c r="C176" t="s">
        <v>74</v>
      </c>
      <c r="D176" t="s">
        <v>74</v>
      </c>
      <c r="E176" t="s">
        <v>74</v>
      </c>
      <c r="F176" t="s">
        <v>3314</v>
      </c>
      <c r="G176" t="s">
        <v>74</v>
      </c>
      <c r="H176" t="s">
        <v>74</v>
      </c>
      <c r="I176" t="s">
        <v>3315</v>
      </c>
      <c r="J176" t="s">
        <v>3316</v>
      </c>
      <c r="K176" t="s">
        <v>74</v>
      </c>
      <c r="L176" t="s">
        <v>74</v>
      </c>
      <c r="M176" t="s">
        <v>78</v>
      </c>
      <c r="N176" t="s">
        <v>79</v>
      </c>
      <c r="O176" t="s">
        <v>74</v>
      </c>
      <c r="P176" t="s">
        <v>74</v>
      </c>
      <c r="Q176" t="s">
        <v>74</v>
      </c>
      <c r="R176" t="s">
        <v>74</v>
      </c>
      <c r="S176" t="s">
        <v>74</v>
      </c>
      <c r="T176" t="s">
        <v>3317</v>
      </c>
      <c r="U176" t="s">
        <v>74</v>
      </c>
      <c r="V176" t="s">
        <v>3318</v>
      </c>
      <c r="W176" t="s">
        <v>3319</v>
      </c>
      <c r="X176" t="s">
        <v>227</v>
      </c>
      <c r="Y176" t="s">
        <v>3320</v>
      </c>
      <c r="Z176" t="s">
        <v>3321</v>
      </c>
      <c r="AA176" t="s">
        <v>3322</v>
      </c>
      <c r="AB176" t="s">
        <v>3323</v>
      </c>
      <c r="AC176" t="s">
        <v>74</v>
      </c>
      <c r="AD176" t="s">
        <v>74</v>
      </c>
      <c r="AE176" t="s">
        <v>74</v>
      </c>
      <c r="AF176" t="s">
        <v>74</v>
      </c>
      <c r="AG176">
        <v>39</v>
      </c>
      <c r="AH176">
        <v>4</v>
      </c>
      <c r="AI176">
        <v>4</v>
      </c>
      <c r="AJ176">
        <v>2</v>
      </c>
      <c r="AK176">
        <v>10</v>
      </c>
      <c r="AL176" t="s">
        <v>2668</v>
      </c>
      <c r="AM176" t="s">
        <v>2669</v>
      </c>
      <c r="AN176" t="s">
        <v>2670</v>
      </c>
      <c r="AO176" t="s">
        <v>3324</v>
      </c>
      <c r="AP176" t="s">
        <v>3325</v>
      </c>
      <c r="AQ176" t="s">
        <v>74</v>
      </c>
      <c r="AR176" t="s">
        <v>3316</v>
      </c>
      <c r="AS176" t="s">
        <v>3326</v>
      </c>
      <c r="AT176" t="s">
        <v>96</v>
      </c>
      <c r="AU176">
        <v>2020</v>
      </c>
      <c r="AV176">
        <v>21</v>
      </c>
      <c r="AW176">
        <v>11</v>
      </c>
      <c r="AX176" t="s">
        <v>74</v>
      </c>
      <c r="AY176" t="s">
        <v>74</v>
      </c>
      <c r="AZ176" t="s">
        <v>74</v>
      </c>
      <c r="BA176" t="s">
        <v>74</v>
      </c>
      <c r="BB176">
        <v>1727</v>
      </c>
      <c r="BC176">
        <v>1742</v>
      </c>
      <c r="BD176" t="s">
        <v>74</v>
      </c>
      <c r="BE176" t="s">
        <v>3327</v>
      </c>
      <c r="BF176" t="str">
        <f>HYPERLINK("http://dx.doi.org/10.1177/1464884917751305","http://dx.doi.org/10.1177/1464884917751305")</f>
        <v>http://dx.doi.org/10.1177/1464884917751305</v>
      </c>
      <c r="BG176" t="s">
        <v>74</v>
      </c>
      <c r="BH176" t="s">
        <v>74</v>
      </c>
      <c r="BI176">
        <v>16</v>
      </c>
      <c r="BJ176" t="s">
        <v>2001</v>
      </c>
      <c r="BK176" t="s">
        <v>99</v>
      </c>
      <c r="BL176" t="s">
        <v>2001</v>
      </c>
      <c r="BM176" t="s">
        <v>3328</v>
      </c>
      <c r="BN176" t="s">
        <v>74</v>
      </c>
      <c r="BO176" t="s">
        <v>341</v>
      </c>
      <c r="BP176" t="s">
        <v>74</v>
      </c>
      <c r="BQ176" t="s">
        <v>74</v>
      </c>
      <c r="BR176" t="s">
        <v>101</v>
      </c>
      <c r="BS176" t="s">
        <v>3329</v>
      </c>
      <c r="BT176" t="str">
        <f>HYPERLINK("https%3A%2F%2Fwww.webofscience.com%2Fwos%2Fwoscc%2Ffull-record%2FWOS:000578823400008","View Full Record in Web of Science")</f>
        <v>View Full Record in Web of Science</v>
      </c>
    </row>
    <row r="177" spans="1:72" x14ac:dyDescent="0.25">
      <c r="A177" t="s">
        <v>72</v>
      </c>
      <c r="B177" t="s">
        <v>3330</v>
      </c>
      <c r="C177" t="s">
        <v>74</v>
      </c>
      <c r="D177" t="s">
        <v>74</v>
      </c>
      <c r="E177" t="s">
        <v>74</v>
      </c>
      <c r="F177" t="s">
        <v>3331</v>
      </c>
      <c r="G177" t="s">
        <v>74</v>
      </c>
      <c r="H177" t="s">
        <v>74</v>
      </c>
      <c r="I177" t="s">
        <v>3332</v>
      </c>
      <c r="J177" t="s">
        <v>3333</v>
      </c>
      <c r="K177" t="s">
        <v>74</v>
      </c>
      <c r="L177" t="s">
        <v>74</v>
      </c>
      <c r="M177" t="s">
        <v>78</v>
      </c>
      <c r="N177" t="s">
        <v>79</v>
      </c>
      <c r="O177" t="s">
        <v>74</v>
      </c>
      <c r="P177" t="s">
        <v>74</v>
      </c>
      <c r="Q177" t="s">
        <v>74</v>
      </c>
      <c r="R177" t="s">
        <v>74</v>
      </c>
      <c r="S177" t="s">
        <v>74</v>
      </c>
      <c r="T177" t="s">
        <v>3334</v>
      </c>
      <c r="U177" t="s">
        <v>3335</v>
      </c>
      <c r="V177" t="s">
        <v>3336</v>
      </c>
      <c r="W177" t="s">
        <v>3337</v>
      </c>
      <c r="X177" t="s">
        <v>2294</v>
      </c>
      <c r="Y177" t="s">
        <v>3338</v>
      </c>
      <c r="Z177" t="s">
        <v>3339</v>
      </c>
      <c r="AA177" t="s">
        <v>3340</v>
      </c>
      <c r="AB177" t="s">
        <v>3341</v>
      </c>
      <c r="AC177" t="s">
        <v>3342</v>
      </c>
      <c r="AD177" t="s">
        <v>3343</v>
      </c>
      <c r="AE177" t="s">
        <v>3344</v>
      </c>
      <c r="AF177" t="s">
        <v>74</v>
      </c>
      <c r="AG177">
        <v>79</v>
      </c>
      <c r="AH177">
        <v>4</v>
      </c>
      <c r="AI177">
        <v>4</v>
      </c>
      <c r="AJ177">
        <v>2</v>
      </c>
      <c r="AK177">
        <v>26</v>
      </c>
      <c r="AL177" t="s">
        <v>89</v>
      </c>
      <c r="AM177" t="s">
        <v>90</v>
      </c>
      <c r="AN177" t="s">
        <v>91</v>
      </c>
      <c r="AO177" t="s">
        <v>3345</v>
      </c>
      <c r="AP177" t="s">
        <v>3346</v>
      </c>
      <c r="AQ177" t="s">
        <v>74</v>
      </c>
      <c r="AR177" t="s">
        <v>3347</v>
      </c>
      <c r="AS177" t="s">
        <v>3348</v>
      </c>
      <c r="AT177" t="s">
        <v>1402</v>
      </c>
      <c r="AU177">
        <v>2020</v>
      </c>
      <c r="AV177">
        <v>78</v>
      </c>
      <c r="AW177" t="s">
        <v>74</v>
      </c>
      <c r="AX177" t="s">
        <v>74</v>
      </c>
      <c r="AY177" t="s">
        <v>74</v>
      </c>
      <c r="AZ177" t="s">
        <v>74</v>
      </c>
      <c r="BA177" t="s">
        <v>74</v>
      </c>
      <c r="BB177" t="s">
        <v>74</v>
      </c>
      <c r="BC177" t="s">
        <v>74</v>
      </c>
      <c r="BD177">
        <v>102252</v>
      </c>
      <c r="BE177" t="s">
        <v>3349</v>
      </c>
      <c r="BF177" t="str">
        <f>HYPERLINK("http://dx.doi.org/10.1016/j.ijedudev.2020.102252","http://dx.doi.org/10.1016/j.ijedudev.2020.102252")</f>
        <v>http://dx.doi.org/10.1016/j.ijedudev.2020.102252</v>
      </c>
      <c r="BG177" t="s">
        <v>74</v>
      </c>
      <c r="BH177" t="s">
        <v>74</v>
      </c>
      <c r="BI177">
        <v>11</v>
      </c>
      <c r="BJ177" t="s">
        <v>241</v>
      </c>
      <c r="BK177" t="s">
        <v>99</v>
      </c>
      <c r="BL177" t="s">
        <v>241</v>
      </c>
      <c r="BM177" t="s">
        <v>3350</v>
      </c>
      <c r="BN177" t="s">
        <v>74</v>
      </c>
      <c r="BO177" t="s">
        <v>74</v>
      </c>
      <c r="BP177" t="s">
        <v>74</v>
      </c>
      <c r="BQ177" t="s">
        <v>74</v>
      </c>
      <c r="BR177" t="s">
        <v>101</v>
      </c>
      <c r="BS177" t="s">
        <v>3351</v>
      </c>
      <c r="BT177" t="str">
        <f>HYPERLINK("https%3A%2F%2Fwww.webofscience.com%2Fwos%2Fwoscc%2Ffull-record%2FWOS:000573305600007","View Full Record in Web of Science")</f>
        <v>View Full Record in Web of Science</v>
      </c>
    </row>
    <row r="178" spans="1:72" x14ac:dyDescent="0.25">
      <c r="A178" t="s">
        <v>72</v>
      </c>
      <c r="B178" t="s">
        <v>3352</v>
      </c>
      <c r="C178" t="s">
        <v>74</v>
      </c>
      <c r="D178" t="s">
        <v>74</v>
      </c>
      <c r="E178" t="s">
        <v>74</v>
      </c>
      <c r="F178" t="s">
        <v>3353</v>
      </c>
      <c r="G178" t="s">
        <v>74</v>
      </c>
      <c r="H178" t="s">
        <v>74</v>
      </c>
      <c r="I178" t="s">
        <v>3354</v>
      </c>
      <c r="J178" t="s">
        <v>3355</v>
      </c>
      <c r="K178" t="s">
        <v>74</v>
      </c>
      <c r="L178" t="s">
        <v>74</v>
      </c>
      <c r="M178" t="s">
        <v>78</v>
      </c>
      <c r="N178" t="s">
        <v>79</v>
      </c>
      <c r="O178" t="s">
        <v>74</v>
      </c>
      <c r="P178" t="s">
        <v>74</v>
      </c>
      <c r="Q178" t="s">
        <v>74</v>
      </c>
      <c r="R178" t="s">
        <v>74</v>
      </c>
      <c r="S178" t="s">
        <v>74</v>
      </c>
      <c r="T178" t="s">
        <v>3356</v>
      </c>
      <c r="U178" t="s">
        <v>3357</v>
      </c>
      <c r="V178" t="s">
        <v>3358</v>
      </c>
      <c r="W178" t="s">
        <v>3359</v>
      </c>
      <c r="X178" t="s">
        <v>3360</v>
      </c>
      <c r="Y178" t="s">
        <v>3361</v>
      </c>
      <c r="Z178" t="s">
        <v>3362</v>
      </c>
      <c r="AA178" t="s">
        <v>3363</v>
      </c>
      <c r="AB178" t="s">
        <v>3364</v>
      </c>
      <c r="AC178" t="s">
        <v>74</v>
      </c>
      <c r="AD178" t="s">
        <v>74</v>
      </c>
      <c r="AE178" t="s">
        <v>74</v>
      </c>
      <c r="AF178" t="s">
        <v>74</v>
      </c>
      <c r="AG178">
        <v>54</v>
      </c>
      <c r="AH178">
        <v>1</v>
      </c>
      <c r="AI178">
        <v>1</v>
      </c>
      <c r="AJ178">
        <v>1</v>
      </c>
      <c r="AK178">
        <v>2</v>
      </c>
      <c r="AL178" t="s">
        <v>158</v>
      </c>
      <c r="AM178" t="s">
        <v>159</v>
      </c>
      <c r="AN178" t="s">
        <v>160</v>
      </c>
      <c r="AO178" t="s">
        <v>3365</v>
      </c>
      <c r="AP178" t="s">
        <v>3366</v>
      </c>
      <c r="AQ178" t="s">
        <v>74</v>
      </c>
      <c r="AR178" t="s">
        <v>3355</v>
      </c>
      <c r="AS178" t="s">
        <v>3367</v>
      </c>
      <c r="AT178" t="s">
        <v>299</v>
      </c>
      <c r="AU178">
        <v>2020</v>
      </c>
      <c r="AV178">
        <v>48</v>
      </c>
      <c r="AW178">
        <v>2</v>
      </c>
      <c r="AX178" t="s">
        <v>74</v>
      </c>
      <c r="AY178" t="s">
        <v>74</v>
      </c>
      <c r="AZ178" t="s">
        <v>74</v>
      </c>
      <c r="BA178" t="s">
        <v>74</v>
      </c>
      <c r="BB178">
        <v>212</v>
      </c>
      <c r="BC178">
        <v>230</v>
      </c>
      <c r="BD178" t="s">
        <v>74</v>
      </c>
      <c r="BE178" t="s">
        <v>3368</v>
      </c>
      <c r="BF178" t="str">
        <f>HYPERLINK("http://dx.doi.org/10.1111/etho.12276","http://dx.doi.org/10.1111/etho.12276")</f>
        <v>http://dx.doi.org/10.1111/etho.12276</v>
      </c>
      <c r="BG178" t="s">
        <v>74</v>
      </c>
      <c r="BH178" t="s">
        <v>3369</v>
      </c>
      <c r="BI178">
        <v>19</v>
      </c>
      <c r="BJ178" t="s">
        <v>3370</v>
      </c>
      <c r="BK178" t="s">
        <v>99</v>
      </c>
      <c r="BL178" t="s">
        <v>3371</v>
      </c>
      <c r="BM178" t="s">
        <v>3372</v>
      </c>
      <c r="BN178" t="s">
        <v>74</v>
      </c>
      <c r="BO178" t="s">
        <v>74</v>
      </c>
      <c r="BP178" t="s">
        <v>74</v>
      </c>
      <c r="BQ178" t="s">
        <v>74</v>
      </c>
      <c r="BR178" t="s">
        <v>101</v>
      </c>
      <c r="BS178" t="s">
        <v>3373</v>
      </c>
      <c r="BT178" t="str">
        <f>HYPERLINK("https%3A%2F%2Fwww.webofscience.com%2Fwos%2Fwoscc%2Ffull-record%2FWOS:000571185400001","View Full Record in Web of Science")</f>
        <v>View Full Record in Web of Science</v>
      </c>
    </row>
    <row r="179" spans="1:72" x14ac:dyDescent="0.25">
      <c r="A179" t="s">
        <v>72</v>
      </c>
      <c r="B179" t="s">
        <v>195</v>
      </c>
      <c r="C179" t="s">
        <v>74</v>
      </c>
      <c r="D179" t="s">
        <v>74</v>
      </c>
      <c r="E179" t="s">
        <v>74</v>
      </c>
      <c r="F179" t="s">
        <v>196</v>
      </c>
      <c r="G179" t="s">
        <v>74</v>
      </c>
      <c r="H179" t="s">
        <v>74</v>
      </c>
      <c r="I179" t="s">
        <v>3374</v>
      </c>
      <c r="J179" t="s">
        <v>3375</v>
      </c>
      <c r="K179" t="s">
        <v>74</v>
      </c>
      <c r="L179" t="s">
        <v>74</v>
      </c>
      <c r="M179" t="s">
        <v>78</v>
      </c>
      <c r="N179" t="s">
        <v>79</v>
      </c>
      <c r="O179" t="s">
        <v>74</v>
      </c>
      <c r="P179" t="s">
        <v>74</v>
      </c>
      <c r="Q179" t="s">
        <v>74</v>
      </c>
      <c r="R179" t="s">
        <v>74</v>
      </c>
      <c r="S179" t="s">
        <v>74</v>
      </c>
      <c r="T179" t="s">
        <v>3376</v>
      </c>
      <c r="U179" t="s">
        <v>3377</v>
      </c>
      <c r="V179" t="s">
        <v>3378</v>
      </c>
      <c r="W179" t="s">
        <v>3379</v>
      </c>
      <c r="X179" t="s">
        <v>498</v>
      </c>
      <c r="Y179" t="s">
        <v>3380</v>
      </c>
      <c r="Z179" t="s">
        <v>205</v>
      </c>
      <c r="AA179" t="s">
        <v>3381</v>
      </c>
      <c r="AB179" t="s">
        <v>3382</v>
      </c>
      <c r="AC179" t="s">
        <v>3383</v>
      </c>
      <c r="AD179" t="s">
        <v>502</v>
      </c>
      <c r="AE179" t="s">
        <v>3384</v>
      </c>
      <c r="AF179" t="s">
        <v>74</v>
      </c>
      <c r="AG179">
        <v>43</v>
      </c>
      <c r="AH179">
        <v>4</v>
      </c>
      <c r="AI179">
        <v>4</v>
      </c>
      <c r="AJ179">
        <v>1</v>
      </c>
      <c r="AK179">
        <v>5</v>
      </c>
      <c r="AL179" t="s">
        <v>397</v>
      </c>
      <c r="AM179" t="s">
        <v>398</v>
      </c>
      <c r="AN179" t="s">
        <v>399</v>
      </c>
      <c r="AO179" t="s">
        <v>3385</v>
      </c>
      <c r="AP179" t="s">
        <v>3386</v>
      </c>
      <c r="AQ179" t="s">
        <v>74</v>
      </c>
      <c r="AR179" t="s">
        <v>3387</v>
      </c>
      <c r="AS179" t="s">
        <v>3388</v>
      </c>
      <c r="AT179" t="s">
        <v>3389</v>
      </c>
      <c r="AU179">
        <v>2021</v>
      </c>
      <c r="AV179">
        <v>24</v>
      </c>
      <c r="AW179">
        <v>9</v>
      </c>
      <c r="AX179" t="s">
        <v>74</v>
      </c>
      <c r="AY179" t="s">
        <v>74</v>
      </c>
      <c r="AZ179" t="s">
        <v>74</v>
      </c>
      <c r="BA179" t="s">
        <v>74</v>
      </c>
      <c r="BB179">
        <v>1215</v>
      </c>
      <c r="BC179">
        <v>1233</v>
      </c>
      <c r="BD179" t="s">
        <v>74</v>
      </c>
      <c r="BE179" t="s">
        <v>3390</v>
      </c>
      <c r="BF179" t="str">
        <f>HYPERLINK("http://dx.doi.org/10.1080/13676261.2020.1820973","http://dx.doi.org/10.1080/13676261.2020.1820973")</f>
        <v>http://dx.doi.org/10.1080/13676261.2020.1820973</v>
      </c>
      <c r="BG179" t="s">
        <v>74</v>
      </c>
      <c r="BH179" t="s">
        <v>3369</v>
      </c>
      <c r="BI179">
        <v>19</v>
      </c>
      <c r="BJ179" t="s">
        <v>215</v>
      </c>
      <c r="BK179" t="s">
        <v>99</v>
      </c>
      <c r="BL179" t="s">
        <v>216</v>
      </c>
      <c r="BM179" t="s">
        <v>3391</v>
      </c>
      <c r="BN179" t="s">
        <v>74</v>
      </c>
      <c r="BO179" t="s">
        <v>74</v>
      </c>
      <c r="BP179" t="s">
        <v>74</v>
      </c>
      <c r="BQ179" t="s">
        <v>74</v>
      </c>
      <c r="BR179" t="s">
        <v>101</v>
      </c>
      <c r="BS179" t="s">
        <v>3392</v>
      </c>
      <c r="BT179" t="str">
        <f>HYPERLINK("https%3A%2F%2Fwww.webofscience.com%2Fwos%2Fwoscc%2Ffull-record%2FWOS:000569439200001","View Full Record in Web of Science")</f>
        <v>View Full Record in Web of Science</v>
      </c>
    </row>
    <row r="180" spans="1:72" x14ac:dyDescent="0.25">
      <c r="A180" t="s">
        <v>72</v>
      </c>
      <c r="B180" t="s">
        <v>3393</v>
      </c>
      <c r="C180" t="s">
        <v>74</v>
      </c>
      <c r="D180" t="s">
        <v>74</v>
      </c>
      <c r="E180" t="s">
        <v>74</v>
      </c>
      <c r="F180" t="s">
        <v>3394</v>
      </c>
      <c r="G180" t="s">
        <v>74</v>
      </c>
      <c r="H180" t="s">
        <v>74</v>
      </c>
      <c r="I180" t="s">
        <v>3395</v>
      </c>
      <c r="J180" t="s">
        <v>3396</v>
      </c>
      <c r="K180" t="s">
        <v>74</v>
      </c>
      <c r="L180" t="s">
        <v>74</v>
      </c>
      <c r="M180" t="s">
        <v>78</v>
      </c>
      <c r="N180" t="s">
        <v>79</v>
      </c>
      <c r="O180" t="s">
        <v>74</v>
      </c>
      <c r="P180" t="s">
        <v>74</v>
      </c>
      <c r="Q180" t="s">
        <v>74</v>
      </c>
      <c r="R180" t="s">
        <v>74</v>
      </c>
      <c r="S180" t="s">
        <v>74</v>
      </c>
      <c r="T180" t="s">
        <v>3397</v>
      </c>
      <c r="U180" t="s">
        <v>3398</v>
      </c>
      <c r="V180" t="s">
        <v>3399</v>
      </c>
      <c r="W180" t="s">
        <v>3400</v>
      </c>
      <c r="X180" t="s">
        <v>3401</v>
      </c>
      <c r="Y180" t="s">
        <v>3402</v>
      </c>
      <c r="Z180" t="s">
        <v>3403</v>
      </c>
      <c r="AA180" t="s">
        <v>3404</v>
      </c>
      <c r="AB180" t="s">
        <v>3405</v>
      </c>
      <c r="AC180" t="s">
        <v>3406</v>
      </c>
      <c r="AD180" t="s">
        <v>3407</v>
      </c>
      <c r="AE180" t="s">
        <v>3408</v>
      </c>
      <c r="AF180" t="s">
        <v>74</v>
      </c>
      <c r="AG180">
        <v>55</v>
      </c>
      <c r="AH180">
        <v>8</v>
      </c>
      <c r="AI180">
        <v>8</v>
      </c>
      <c r="AJ180">
        <v>1</v>
      </c>
      <c r="AK180">
        <v>21</v>
      </c>
      <c r="AL180" t="s">
        <v>397</v>
      </c>
      <c r="AM180" t="s">
        <v>398</v>
      </c>
      <c r="AN180" t="s">
        <v>399</v>
      </c>
      <c r="AO180" t="s">
        <v>3409</v>
      </c>
      <c r="AP180" t="s">
        <v>3410</v>
      </c>
      <c r="AQ180" t="s">
        <v>74</v>
      </c>
      <c r="AR180" t="s">
        <v>3411</v>
      </c>
      <c r="AS180" t="s">
        <v>3412</v>
      </c>
      <c r="AT180" t="s">
        <v>3413</v>
      </c>
      <c r="AU180">
        <v>2020</v>
      </c>
      <c r="AV180">
        <v>23</v>
      </c>
      <c r="AW180">
        <v>8</v>
      </c>
      <c r="AX180" t="s">
        <v>74</v>
      </c>
      <c r="AY180" t="s">
        <v>74</v>
      </c>
      <c r="AZ180" t="s">
        <v>74</v>
      </c>
      <c r="BA180" t="s">
        <v>74</v>
      </c>
      <c r="BB180">
        <v>1019</v>
      </c>
      <c r="BC180">
        <v>1035</v>
      </c>
      <c r="BD180" t="s">
        <v>74</v>
      </c>
      <c r="BE180" t="s">
        <v>3414</v>
      </c>
      <c r="BF180" t="str">
        <f>HYPERLINK("http://dx.doi.org/10.1080/13670050.2017.1384447","http://dx.doi.org/10.1080/13670050.2017.1384447")</f>
        <v>http://dx.doi.org/10.1080/13670050.2017.1384447</v>
      </c>
      <c r="BG180" t="s">
        <v>74</v>
      </c>
      <c r="BH180" t="s">
        <v>74</v>
      </c>
      <c r="BI180">
        <v>17</v>
      </c>
      <c r="BJ180" t="s">
        <v>1184</v>
      </c>
      <c r="BK180" t="s">
        <v>1185</v>
      </c>
      <c r="BL180" t="s">
        <v>1186</v>
      </c>
      <c r="BM180" t="s">
        <v>3415</v>
      </c>
      <c r="BN180" t="s">
        <v>74</v>
      </c>
      <c r="BO180" t="s">
        <v>74</v>
      </c>
      <c r="BP180" t="s">
        <v>74</v>
      </c>
      <c r="BQ180" t="s">
        <v>74</v>
      </c>
      <c r="BR180" t="s">
        <v>101</v>
      </c>
      <c r="BS180" t="s">
        <v>3416</v>
      </c>
      <c r="BT180" t="str">
        <f>HYPERLINK("https%3A%2F%2Fwww.webofscience.com%2Fwos%2Fwoscc%2Ffull-record%2FWOS:000565003100014","View Full Record in Web of Science")</f>
        <v>View Full Record in Web of Science</v>
      </c>
    </row>
    <row r="181" spans="1:72" x14ac:dyDescent="0.25">
      <c r="A181" t="s">
        <v>72</v>
      </c>
      <c r="B181" t="s">
        <v>1644</v>
      </c>
      <c r="C181" t="s">
        <v>74</v>
      </c>
      <c r="D181" t="s">
        <v>74</v>
      </c>
      <c r="E181" t="s">
        <v>74</v>
      </c>
      <c r="F181" t="s">
        <v>1645</v>
      </c>
      <c r="G181" t="s">
        <v>74</v>
      </c>
      <c r="H181" t="s">
        <v>74</v>
      </c>
      <c r="I181" t="s">
        <v>3417</v>
      </c>
      <c r="J181" t="s">
        <v>3418</v>
      </c>
      <c r="K181" t="s">
        <v>74</v>
      </c>
      <c r="L181" t="s">
        <v>74</v>
      </c>
      <c r="M181" t="s">
        <v>78</v>
      </c>
      <c r="N181" t="s">
        <v>79</v>
      </c>
      <c r="O181" t="s">
        <v>74</v>
      </c>
      <c r="P181" t="s">
        <v>74</v>
      </c>
      <c r="Q181" t="s">
        <v>74</v>
      </c>
      <c r="R181" t="s">
        <v>74</v>
      </c>
      <c r="S181" t="s">
        <v>74</v>
      </c>
      <c r="T181" t="s">
        <v>74</v>
      </c>
      <c r="U181" t="s">
        <v>3419</v>
      </c>
      <c r="V181" t="s">
        <v>3420</v>
      </c>
      <c r="W181" t="s">
        <v>3421</v>
      </c>
      <c r="X181" t="s">
        <v>1651</v>
      </c>
      <c r="Y181" t="s">
        <v>3422</v>
      </c>
      <c r="Z181" t="s">
        <v>3423</v>
      </c>
      <c r="AA181" t="s">
        <v>74</v>
      </c>
      <c r="AB181" t="s">
        <v>1653</v>
      </c>
      <c r="AC181" t="s">
        <v>74</v>
      </c>
      <c r="AD181" t="s">
        <v>74</v>
      </c>
      <c r="AE181" t="s">
        <v>74</v>
      </c>
      <c r="AF181" t="s">
        <v>74</v>
      </c>
      <c r="AG181">
        <v>72</v>
      </c>
      <c r="AH181">
        <v>6</v>
      </c>
      <c r="AI181">
        <v>6</v>
      </c>
      <c r="AJ181">
        <v>0</v>
      </c>
      <c r="AK181">
        <v>0</v>
      </c>
      <c r="AL181" t="s">
        <v>3424</v>
      </c>
      <c r="AM181" t="s">
        <v>3425</v>
      </c>
      <c r="AN181" t="s">
        <v>3426</v>
      </c>
      <c r="AO181" t="s">
        <v>3427</v>
      </c>
      <c r="AP181" t="s">
        <v>3428</v>
      </c>
      <c r="AQ181" t="s">
        <v>74</v>
      </c>
      <c r="AR181" t="s">
        <v>3429</v>
      </c>
      <c r="AS181" t="s">
        <v>3430</v>
      </c>
      <c r="AT181" t="s">
        <v>3431</v>
      </c>
      <c r="AU181">
        <v>2020</v>
      </c>
      <c r="AV181">
        <v>54</v>
      </c>
      <c r="AW181">
        <v>1</v>
      </c>
      <c r="AX181" t="s">
        <v>74</v>
      </c>
      <c r="AY181" t="s">
        <v>74</v>
      </c>
      <c r="AZ181" t="s">
        <v>74</v>
      </c>
      <c r="BA181" t="s">
        <v>74</v>
      </c>
      <c r="BB181">
        <v>185</v>
      </c>
      <c r="BC181">
        <v>209</v>
      </c>
      <c r="BD181" t="s">
        <v>74</v>
      </c>
      <c r="BE181" t="s">
        <v>3432</v>
      </c>
      <c r="BF181" t="str">
        <f>HYPERLINK("http://dx.doi.org/10.1093/jsh/shz040","http://dx.doi.org/10.1093/jsh/shz040")</f>
        <v>http://dx.doi.org/10.1093/jsh/shz040</v>
      </c>
      <c r="BG181" t="s">
        <v>74</v>
      </c>
      <c r="BH181" t="s">
        <v>74</v>
      </c>
      <c r="BI181">
        <v>25</v>
      </c>
      <c r="BJ181" t="s">
        <v>301</v>
      </c>
      <c r="BK181" t="s">
        <v>1185</v>
      </c>
      <c r="BL181" t="s">
        <v>301</v>
      </c>
      <c r="BM181" t="s">
        <v>3433</v>
      </c>
      <c r="BN181" t="s">
        <v>74</v>
      </c>
      <c r="BO181" t="s">
        <v>1666</v>
      </c>
      <c r="BP181" t="s">
        <v>74</v>
      </c>
      <c r="BQ181" t="s">
        <v>74</v>
      </c>
      <c r="BR181" t="s">
        <v>101</v>
      </c>
      <c r="BS181" t="s">
        <v>3434</v>
      </c>
      <c r="BT181" t="str">
        <f>HYPERLINK("https%3A%2F%2Fwww.webofscience.com%2Fwos%2Fwoscc%2Ffull-record%2FWOS:000607836500009","View Full Record in Web of Science")</f>
        <v>View Full Record in Web of Science</v>
      </c>
    </row>
    <row r="182" spans="1:72" x14ac:dyDescent="0.25">
      <c r="A182" t="s">
        <v>72</v>
      </c>
      <c r="B182" t="s">
        <v>3435</v>
      </c>
      <c r="C182" t="s">
        <v>74</v>
      </c>
      <c r="D182" t="s">
        <v>74</v>
      </c>
      <c r="E182" t="s">
        <v>74</v>
      </c>
      <c r="F182" t="s">
        <v>3436</v>
      </c>
      <c r="G182" t="s">
        <v>74</v>
      </c>
      <c r="H182" t="s">
        <v>74</v>
      </c>
      <c r="I182" t="s">
        <v>3437</v>
      </c>
      <c r="J182" t="s">
        <v>2779</v>
      </c>
      <c r="K182" t="s">
        <v>74</v>
      </c>
      <c r="L182" t="s">
        <v>74</v>
      </c>
      <c r="M182" t="s">
        <v>78</v>
      </c>
      <c r="N182" t="s">
        <v>79</v>
      </c>
      <c r="O182" t="s">
        <v>74</v>
      </c>
      <c r="P182" t="s">
        <v>74</v>
      </c>
      <c r="Q182" t="s">
        <v>74</v>
      </c>
      <c r="R182" t="s">
        <v>74</v>
      </c>
      <c r="S182" t="s">
        <v>74</v>
      </c>
      <c r="T182" t="s">
        <v>3438</v>
      </c>
      <c r="U182" t="s">
        <v>3439</v>
      </c>
      <c r="V182" t="s">
        <v>3440</v>
      </c>
      <c r="W182" t="s">
        <v>3441</v>
      </c>
      <c r="X182" t="s">
        <v>3442</v>
      </c>
      <c r="Y182" t="s">
        <v>3443</v>
      </c>
      <c r="Z182" t="s">
        <v>3444</v>
      </c>
      <c r="AA182" t="s">
        <v>74</v>
      </c>
      <c r="AB182" t="s">
        <v>74</v>
      </c>
      <c r="AC182" t="s">
        <v>74</v>
      </c>
      <c r="AD182" t="s">
        <v>74</v>
      </c>
      <c r="AE182" t="s">
        <v>74</v>
      </c>
      <c r="AF182" t="s">
        <v>74</v>
      </c>
      <c r="AG182">
        <v>27</v>
      </c>
      <c r="AH182">
        <v>2</v>
      </c>
      <c r="AI182">
        <v>2</v>
      </c>
      <c r="AJ182">
        <v>1</v>
      </c>
      <c r="AK182">
        <v>2</v>
      </c>
      <c r="AL182" t="s">
        <v>2786</v>
      </c>
      <c r="AM182" t="s">
        <v>2787</v>
      </c>
      <c r="AN182" t="s">
        <v>2788</v>
      </c>
      <c r="AO182" t="s">
        <v>2789</v>
      </c>
      <c r="AP182" t="s">
        <v>2790</v>
      </c>
      <c r="AQ182" t="s">
        <v>74</v>
      </c>
      <c r="AR182" t="s">
        <v>2791</v>
      </c>
      <c r="AS182" t="s">
        <v>2792</v>
      </c>
      <c r="AT182" t="s">
        <v>1465</v>
      </c>
      <c r="AU182">
        <v>2020</v>
      </c>
      <c r="AV182">
        <v>8</v>
      </c>
      <c r="AW182" t="s">
        <v>74</v>
      </c>
      <c r="AX182" t="s">
        <v>74</v>
      </c>
      <c r="AY182" t="s">
        <v>74</v>
      </c>
      <c r="AZ182" t="s">
        <v>899</v>
      </c>
      <c r="BA182" t="s">
        <v>74</v>
      </c>
      <c r="BB182" t="s">
        <v>74</v>
      </c>
      <c r="BC182" t="s">
        <v>74</v>
      </c>
      <c r="BD182" t="s">
        <v>3445</v>
      </c>
      <c r="BE182" t="s">
        <v>3446</v>
      </c>
      <c r="BF182" t="str">
        <f>HYPERLINK("http://dx.doi.org/10.20511/pyr2020.v8nSPE3.776","http://dx.doi.org/10.20511/pyr2020.v8nSPE3.776")</f>
        <v>http://dx.doi.org/10.20511/pyr2020.v8nSPE3.776</v>
      </c>
      <c r="BG182" t="s">
        <v>74</v>
      </c>
      <c r="BH182" t="s">
        <v>74</v>
      </c>
      <c r="BI182">
        <v>12</v>
      </c>
      <c r="BJ182" t="s">
        <v>2388</v>
      </c>
      <c r="BK182" t="s">
        <v>262</v>
      </c>
      <c r="BL182" t="s">
        <v>126</v>
      </c>
      <c r="BM182" t="s">
        <v>3447</v>
      </c>
      <c r="BN182" t="s">
        <v>74</v>
      </c>
      <c r="BO182" t="s">
        <v>3448</v>
      </c>
      <c r="BP182" t="s">
        <v>74</v>
      </c>
      <c r="BQ182" t="s">
        <v>74</v>
      </c>
      <c r="BR182" t="s">
        <v>101</v>
      </c>
      <c r="BS182" t="s">
        <v>3449</v>
      </c>
      <c r="BT182" t="str">
        <f>HYPERLINK("https%3A%2F%2Fwww.webofscience.com%2Fwos%2Fwoscc%2Ffull-record%2FWOS:000591909600039","View Full Record in Web of Science")</f>
        <v>View Full Record in Web of Science</v>
      </c>
    </row>
    <row r="183" spans="1:72" x14ac:dyDescent="0.25">
      <c r="A183" t="s">
        <v>72</v>
      </c>
      <c r="B183" t="s">
        <v>3450</v>
      </c>
      <c r="C183" t="s">
        <v>74</v>
      </c>
      <c r="D183" t="s">
        <v>74</v>
      </c>
      <c r="E183" t="s">
        <v>74</v>
      </c>
      <c r="F183" t="s">
        <v>3451</v>
      </c>
      <c r="G183" t="s">
        <v>74</v>
      </c>
      <c r="H183" t="s">
        <v>74</v>
      </c>
      <c r="I183" t="s">
        <v>3452</v>
      </c>
      <c r="J183" t="s">
        <v>529</v>
      </c>
      <c r="K183" t="s">
        <v>74</v>
      </c>
      <c r="L183" t="s">
        <v>74</v>
      </c>
      <c r="M183" t="s">
        <v>347</v>
      </c>
      <c r="N183" t="s">
        <v>79</v>
      </c>
      <c r="O183" t="s">
        <v>74</v>
      </c>
      <c r="P183" t="s">
        <v>74</v>
      </c>
      <c r="Q183" t="s">
        <v>74</v>
      </c>
      <c r="R183" t="s">
        <v>74</v>
      </c>
      <c r="S183" t="s">
        <v>74</v>
      </c>
      <c r="T183" t="s">
        <v>3453</v>
      </c>
      <c r="U183" t="s">
        <v>74</v>
      </c>
      <c r="V183" t="s">
        <v>3454</v>
      </c>
      <c r="W183" t="s">
        <v>3455</v>
      </c>
      <c r="X183" t="s">
        <v>74</v>
      </c>
      <c r="Y183" t="s">
        <v>3456</v>
      </c>
      <c r="Z183" t="s">
        <v>3457</v>
      </c>
      <c r="AA183" t="s">
        <v>74</v>
      </c>
      <c r="AB183" t="s">
        <v>74</v>
      </c>
      <c r="AC183" t="s">
        <v>74</v>
      </c>
      <c r="AD183" t="s">
        <v>74</v>
      </c>
      <c r="AE183" t="s">
        <v>74</v>
      </c>
      <c r="AF183" t="s">
        <v>74</v>
      </c>
      <c r="AG183">
        <v>4</v>
      </c>
      <c r="AH183">
        <v>0</v>
      </c>
      <c r="AI183">
        <v>0</v>
      </c>
      <c r="AJ183">
        <v>0</v>
      </c>
      <c r="AK183">
        <v>4</v>
      </c>
      <c r="AL183" t="s">
        <v>354</v>
      </c>
      <c r="AM183" t="s">
        <v>355</v>
      </c>
      <c r="AN183" t="s">
        <v>356</v>
      </c>
      <c r="AO183" t="s">
        <v>539</v>
      </c>
      <c r="AP183" t="s">
        <v>540</v>
      </c>
      <c r="AQ183" t="s">
        <v>74</v>
      </c>
      <c r="AR183" t="s">
        <v>541</v>
      </c>
      <c r="AS183" t="s">
        <v>542</v>
      </c>
      <c r="AT183" t="s">
        <v>1465</v>
      </c>
      <c r="AU183">
        <v>2020</v>
      </c>
      <c r="AV183">
        <v>39</v>
      </c>
      <c r="AW183" t="s">
        <v>74</v>
      </c>
      <c r="AX183" t="s">
        <v>74</v>
      </c>
      <c r="AY183" t="s">
        <v>74</v>
      </c>
      <c r="AZ183" t="s">
        <v>74</v>
      </c>
      <c r="BA183" t="s">
        <v>74</v>
      </c>
      <c r="BB183">
        <v>197</v>
      </c>
      <c r="BC183">
        <v>202</v>
      </c>
      <c r="BD183" t="s">
        <v>74</v>
      </c>
      <c r="BE183" t="s">
        <v>3458</v>
      </c>
      <c r="BF183" t="str">
        <f>HYPERLINK("http://dx.doi.org/10.17223/22220836/39/18","http://dx.doi.org/10.17223/22220836/39/18")</f>
        <v>http://dx.doi.org/10.17223/22220836/39/18</v>
      </c>
      <c r="BG183" t="s">
        <v>74</v>
      </c>
      <c r="BH183" t="s">
        <v>74</v>
      </c>
      <c r="BI183">
        <v>6</v>
      </c>
      <c r="BJ183" t="s">
        <v>544</v>
      </c>
      <c r="BK183" t="s">
        <v>262</v>
      </c>
      <c r="BL183" t="s">
        <v>545</v>
      </c>
      <c r="BM183" t="s">
        <v>3459</v>
      </c>
      <c r="BN183" t="s">
        <v>74</v>
      </c>
      <c r="BO183" t="s">
        <v>341</v>
      </c>
      <c r="BP183" t="s">
        <v>74</v>
      </c>
      <c r="BQ183" t="s">
        <v>74</v>
      </c>
      <c r="BR183" t="s">
        <v>101</v>
      </c>
      <c r="BS183" t="s">
        <v>3460</v>
      </c>
      <c r="BT183" t="str">
        <f>HYPERLINK("https%3A%2F%2Fwww.webofscience.com%2Fwos%2Fwoscc%2Ffull-record%2FWOS:000573805200018","View Full Record in Web of Science")</f>
        <v>View Full Record in Web of Science</v>
      </c>
    </row>
    <row r="184" spans="1:72" x14ac:dyDescent="0.25">
      <c r="A184" t="s">
        <v>72</v>
      </c>
      <c r="B184" t="s">
        <v>3461</v>
      </c>
      <c r="C184" t="s">
        <v>74</v>
      </c>
      <c r="D184" t="s">
        <v>74</v>
      </c>
      <c r="E184" t="s">
        <v>74</v>
      </c>
      <c r="F184" t="s">
        <v>3462</v>
      </c>
      <c r="G184" t="s">
        <v>74</v>
      </c>
      <c r="H184" t="s">
        <v>74</v>
      </c>
      <c r="I184" t="s">
        <v>3463</v>
      </c>
      <c r="J184" t="s">
        <v>3464</v>
      </c>
      <c r="K184" t="s">
        <v>74</v>
      </c>
      <c r="L184" t="s">
        <v>74</v>
      </c>
      <c r="M184" t="s">
        <v>78</v>
      </c>
      <c r="N184" t="s">
        <v>79</v>
      </c>
      <c r="O184" t="s">
        <v>74</v>
      </c>
      <c r="P184" t="s">
        <v>74</v>
      </c>
      <c r="Q184" t="s">
        <v>74</v>
      </c>
      <c r="R184" t="s">
        <v>74</v>
      </c>
      <c r="S184" t="s">
        <v>74</v>
      </c>
      <c r="T184" t="s">
        <v>3465</v>
      </c>
      <c r="U184" t="s">
        <v>3466</v>
      </c>
      <c r="V184" t="s">
        <v>3467</v>
      </c>
      <c r="W184" t="s">
        <v>3468</v>
      </c>
      <c r="X184" t="s">
        <v>74</v>
      </c>
      <c r="Y184" t="s">
        <v>3469</v>
      </c>
      <c r="Z184" t="s">
        <v>3470</v>
      </c>
      <c r="AA184" t="s">
        <v>74</v>
      </c>
      <c r="AB184" t="s">
        <v>3471</v>
      </c>
      <c r="AC184" t="s">
        <v>74</v>
      </c>
      <c r="AD184" t="s">
        <v>74</v>
      </c>
      <c r="AE184" t="s">
        <v>74</v>
      </c>
      <c r="AF184" t="s">
        <v>74</v>
      </c>
      <c r="AG184">
        <v>79</v>
      </c>
      <c r="AH184">
        <v>0</v>
      </c>
      <c r="AI184">
        <v>0</v>
      </c>
      <c r="AJ184">
        <v>0</v>
      </c>
      <c r="AK184">
        <v>3</v>
      </c>
      <c r="AL184" t="s">
        <v>397</v>
      </c>
      <c r="AM184" t="s">
        <v>398</v>
      </c>
      <c r="AN184" t="s">
        <v>399</v>
      </c>
      <c r="AO184" t="s">
        <v>3472</v>
      </c>
      <c r="AP184" t="s">
        <v>3473</v>
      </c>
      <c r="AQ184" t="s">
        <v>74</v>
      </c>
      <c r="AR184" t="s">
        <v>3474</v>
      </c>
      <c r="AS184" t="s">
        <v>3475</v>
      </c>
      <c r="AT184" t="s">
        <v>3476</v>
      </c>
      <c r="AU184">
        <v>2020</v>
      </c>
      <c r="AV184">
        <v>50</v>
      </c>
      <c r="AW184">
        <v>6</v>
      </c>
      <c r="AX184" t="s">
        <v>74</v>
      </c>
      <c r="AY184" t="s">
        <v>74</v>
      </c>
      <c r="AZ184" t="s">
        <v>74</v>
      </c>
      <c r="BA184" t="s">
        <v>74</v>
      </c>
      <c r="BB184">
        <v>904</v>
      </c>
      <c r="BC184">
        <v>921</v>
      </c>
      <c r="BD184" t="s">
        <v>74</v>
      </c>
      <c r="BE184" t="s">
        <v>3477</v>
      </c>
      <c r="BF184" t="str">
        <f>HYPERLINK("http://dx.doi.org/10.1080/03057925.2019.1576122","http://dx.doi.org/10.1080/03057925.2019.1576122")</f>
        <v>http://dx.doi.org/10.1080/03057925.2019.1576122</v>
      </c>
      <c r="BG184" t="s">
        <v>74</v>
      </c>
      <c r="BH184" t="s">
        <v>74</v>
      </c>
      <c r="BI184">
        <v>18</v>
      </c>
      <c r="BJ184" t="s">
        <v>241</v>
      </c>
      <c r="BK184" t="s">
        <v>99</v>
      </c>
      <c r="BL184" t="s">
        <v>241</v>
      </c>
      <c r="BM184" t="s">
        <v>3478</v>
      </c>
      <c r="BN184" t="s">
        <v>74</v>
      </c>
      <c r="BO184" t="s">
        <v>74</v>
      </c>
      <c r="BP184" t="s">
        <v>74</v>
      </c>
      <c r="BQ184" t="s">
        <v>74</v>
      </c>
      <c r="BR184" t="s">
        <v>101</v>
      </c>
      <c r="BS184" t="s">
        <v>3479</v>
      </c>
      <c r="BT184" t="str">
        <f>HYPERLINK("https%3A%2F%2Fwww.webofscience.com%2Fwos%2Fwoscc%2Ffull-record%2FWOS:000560221300007","View Full Record in Web of Science")</f>
        <v>View Full Record in Web of Science</v>
      </c>
    </row>
    <row r="185" spans="1:72" x14ac:dyDescent="0.25">
      <c r="A185" t="s">
        <v>72</v>
      </c>
      <c r="B185" t="s">
        <v>3480</v>
      </c>
      <c r="C185" t="s">
        <v>74</v>
      </c>
      <c r="D185" t="s">
        <v>74</v>
      </c>
      <c r="E185" t="s">
        <v>74</v>
      </c>
      <c r="F185" t="s">
        <v>3481</v>
      </c>
      <c r="G185" t="s">
        <v>74</v>
      </c>
      <c r="H185" t="s">
        <v>74</v>
      </c>
      <c r="I185" t="s">
        <v>3482</v>
      </c>
      <c r="J185" t="s">
        <v>3483</v>
      </c>
      <c r="K185" t="s">
        <v>74</v>
      </c>
      <c r="L185" t="s">
        <v>74</v>
      </c>
      <c r="M185" t="s">
        <v>78</v>
      </c>
      <c r="N185" t="s">
        <v>79</v>
      </c>
      <c r="O185" t="s">
        <v>74</v>
      </c>
      <c r="P185" t="s">
        <v>74</v>
      </c>
      <c r="Q185" t="s">
        <v>74</v>
      </c>
      <c r="R185" t="s">
        <v>74</v>
      </c>
      <c r="S185" t="s">
        <v>74</v>
      </c>
      <c r="T185" t="s">
        <v>3484</v>
      </c>
      <c r="U185" t="s">
        <v>3485</v>
      </c>
      <c r="V185" t="s">
        <v>3486</v>
      </c>
      <c r="W185" t="s">
        <v>3487</v>
      </c>
      <c r="X185" t="s">
        <v>3488</v>
      </c>
      <c r="Y185" t="s">
        <v>3489</v>
      </c>
      <c r="Z185" t="s">
        <v>3490</v>
      </c>
      <c r="AA185" t="s">
        <v>74</v>
      </c>
      <c r="AB185" t="s">
        <v>3491</v>
      </c>
      <c r="AC185" t="s">
        <v>3492</v>
      </c>
      <c r="AD185" t="s">
        <v>3492</v>
      </c>
      <c r="AE185" t="s">
        <v>3493</v>
      </c>
      <c r="AF185" t="s">
        <v>74</v>
      </c>
      <c r="AG185">
        <v>63</v>
      </c>
      <c r="AH185">
        <v>2</v>
      </c>
      <c r="AI185">
        <v>2</v>
      </c>
      <c r="AJ185">
        <v>1</v>
      </c>
      <c r="AK185">
        <v>3</v>
      </c>
      <c r="AL185" t="s">
        <v>397</v>
      </c>
      <c r="AM185" t="s">
        <v>398</v>
      </c>
      <c r="AN185" t="s">
        <v>399</v>
      </c>
      <c r="AO185" t="s">
        <v>3494</v>
      </c>
      <c r="AP185" t="s">
        <v>3495</v>
      </c>
      <c r="AQ185" t="s">
        <v>74</v>
      </c>
      <c r="AR185" t="s">
        <v>3496</v>
      </c>
      <c r="AS185" t="s">
        <v>3497</v>
      </c>
      <c r="AT185" t="s">
        <v>3498</v>
      </c>
      <c r="AU185">
        <v>2021</v>
      </c>
      <c r="AV185">
        <v>44</v>
      </c>
      <c r="AW185">
        <v>4</v>
      </c>
      <c r="AX185" t="s">
        <v>74</v>
      </c>
      <c r="AY185" t="s">
        <v>74</v>
      </c>
      <c r="AZ185" t="s">
        <v>74</v>
      </c>
      <c r="BA185" t="s">
        <v>74</v>
      </c>
      <c r="BB185">
        <v>414</v>
      </c>
      <c r="BC185">
        <v>432</v>
      </c>
      <c r="BD185" t="s">
        <v>74</v>
      </c>
      <c r="BE185" t="s">
        <v>3499</v>
      </c>
      <c r="BF185" t="str">
        <f>HYPERLINK("http://dx.doi.org/10.1080/1743727X.2020.1804543","http://dx.doi.org/10.1080/1743727X.2020.1804543")</f>
        <v>http://dx.doi.org/10.1080/1743727X.2020.1804543</v>
      </c>
      <c r="BG185" t="s">
        <v>74</v>
      </c>
      <c r="BH185" t="s">
        <v>3500</v>
      </c>
      <c r="BI185">
        <v>19</v>
      </c>
      <c r="BJ185" t="s">
        <v>241</v>
      </c>
      <c r="BK185" t="s">
        <v>262</v>
      </c>
      <c r="BL185" t="s">
        <v>241</v>
      </c>
      <c r="BM185" t="s">
        <v>3501</v>
      </c>
      <c r="BN185" t="s">
        <v>74</v>
      </c>
      <c r="BO185" t="s">
        <v>1666</v>
      </c>
      <c r="BP185" t="s">
        <v>74</v>
      </c>
      <c r="BQ185" t="s">
        <v>74</v>
      </c>
      <c r="BR185" t="s">
        <v>101</v>
      </c>
      <c r="BS185" t="s">
        <v>3502</v>
      </c>
      <c r="BT185" t="str">
        <f>HYPERLINK("https%3A%2F%2Fwww.webofscience.com%2Fwos%2Fwoscc%2Ffull-record%2FWOS:000560604800001","View Full Record in Web of Science")</f>
        <v>View Full Record in Web of Science</v>
      </c>
    </row>
    <row r="186" spans="1:72" x14ac:dyDescent="0.25">
      <c r="A186" t="s">
        <v>72</v>
      </c>
      <c r="B186" t="s">
        <v>3503</v>
      </c>
      <c r="C186" t="s">
        <v>74</v>
      </c>
      <c r="D186" t="s">
        <v>74</v>
      </c>
      <c r="E186" t="s">
        <v>74</v>
      </c>
      <c r="F186" t="s">
        <v>3504</v>
      </c>
      <c r="G186" t="s">
        <v>74</v>
      </c>
      <c r="H186" t="s">
        <v>74</v>
      </c>
      <c r="I186" t="s">
        <v>3505</v>
      </c>
      <c r="J186" t="s">
        <v>687</v>
      </c>
      <c r="K186" t="s">
        <v>74</v>
      </c>
      <c r="L186" t="s">
        <v>74</v>
      </c>
      <c r="M186" t="s">
        <v>347</v>
      </c>
      <c r="N186" t="s">
        <v>79</v>
      </c>
      <c r="O186" t="s">
        <v>74</v>
      </c>
      <c r="P186" t="s">
        <v>74</v>
      </c>
      <c r="Q186" t="s">
        <v>74</v>
      </c>
      <c r="R186" t="s">
        <v>74</v>
      </c>
      <c r="S186" t="s">
        <v>74</v>
      </c>
      <c r="T186" t="s">
        <v>3506</v>
      </c>
      <c r="U186" t="s">
        <v>74</v>
      </c>
      <c r="V186" t="s">
        <v>3507</v>
      </c>
      <c r="W186" t="s">
        <v>3508</v>
      </c>
      <c r="X186" t="s">
        <v>2507</v>
      </c>
      <c r="Y186" t="s">
        <v>3509</v>
      </c>
      <c r="Z186" t="s">
        <v>3510</v>
      </c>
      <c r="AA186" t="s">
        <v>74</v>
      </c>
      <c r="AB186" t="s">
        <v>74</v>
      </c>
      <c r="AC186" t="s">
        <v>74</v>
      </c>
      <c r="AD186" t="s">
        <v>74</v>
      </c>
      <c r="AE186" t="s">
        <v>74</v>
      </c>
      <c r="AF186" t="s">
        <v>74</v>
      </c>
      <c r="AG186">
        <v>35</v>
      </c>
      <c r="AH186">
        <v>1</v>
      </c>
      <c r="AI186">
        <v>1</v>
      </c>
      <c r="AJ186">
        <v>1</v>
      </c>
      <c r="AK186">
        <v>3</v>
      </c>
      <c r="AL186" t="s">
        <v>354</v>
      </c>
      <c r="AM186" t="s">
        <v>355</v>
      </c>
      <c r="AN186" t="s">
        <v>356</v>
      </c>
      <c r="AO186" t="s">
        <v>697</v>
      </c>
      <c r="AP186" t="s">
        <v>698</v>
      </c>
      <c r="AQ186" t="s">
        <v>74</v>
      </c>
      <c r="AR186" t="s">
        <v>699</v>
      </c>
      <c r="AS186" t="s">
        <v>700</v>
      </c>
      <c r="AT186" t="s">
        <v>213</v>
      </c>
      <c r="AU186">
        <v>2020</v>
      </c>
      <c r="AV186">
        <v>56</v>
      </c>
      <c r="AW186" t="s">
        <v>74</v>
      </c>
      <c r="AX186" t="s">
        <v>74</v>
      </c>
      <c r="AY186" t="s">
        <v>74</v>
      </c>
      <c r="AZ186" t="s">
        <v>74</v>
      </c>
      <c r="BA186" t="s">
        <v>74</v>
      </c>
      <c r="BB186">
        <v>194</v>
      </c>
      <c r="BC186">
        <v>222</v>
      </c>
      <c r="BD186" t="s">
        <v>74</v>
      </c>
      <c r="BE186" t="s">
        <v>3511</v>
      </c>
      <c r="BF186" t="str">
        <f>HYPERLINK("http://dx.doi.org/10.17223/1998863X/56/19","http://dx.doi.org/10.17223/1998863X/56/19")</f>
        <v>http://dx.doi.org/10.17223/1998863X/56/19</v>
      </c>
      <c r="BG186" t="s">
        <v>74</v>
      </c>
      <c r="BH186" t="s">
        <v>74</v>
      </c>
      <c r="BI186">
        <v>29</v>
      </c>
      <c r="BJ186" t="s">
        <v>215</v>
      </c>
      <c r="BK186" t="s">
        <v>262</v>
      </c>
      <c r="BL186" t="s">
        <v>216</v>
      </c>
      <c r="BM186" t="s">
        <v>3512</v>
      </c>
      <c r="BN186" t="s">
        <v>74</v>
      </c>
      <c r="BO186" t="s">
        <v>341</v>
      </c>
      <c r="BP186" t="s">
        <v>74</v>
      </c>
      <c r="BQ186" t="s">
        <v>74</v>
      </c>
      <c r="BR186" t="s">
        <v>101</v>
      </c>
      <c r="BS186" t="s">
        <v>3513</v>
      </c>
      <c r="BT186" t="str">
        <f>HYPERLINK("https%3A%2F%2Fwww.webofscience.com%2Fwos%2Fwoscc%2Ffull-record%2FWOS:000596458500019","View Full Record in Web of Science")</f>
        <v>View Full Record in Web of Science</v>
      </c>
    </row>
    <row r="187" spans="1:72" x14ac:dyDescent="0.25">
      <c r="A187" t="s">
        <v>72</v>
      </c>
      <c r="B187" t="s">
        <v>3514</v>
      </c>
      <c r="C187" t="s">
        <v>74</v>
      </c>
      <c r="D187" t="s">
        <v>74</v>
      </c>
      <c r="E187" t="s">
        <v>74</v>
      </c>
      <c r="F187" t="s">
        <v>3515</v>
      </c>
      <c r="G187" t="s">
        <v>74</v>
      </c>
      <c r="H187" t="s">
        <v>74</v>
      </c>
      <c r="I187" t="s">
        <v>3516</v>
      </c>
      <c r="J187" t="s">
        <v>1861</v>
      </c>
      <c r="K187" t="s">
        <v>74</v>
      </c>
      <c r="L187" t="s">
        <v>74</v>
      </c>
      <c r="M187" t="s">
        <v>78</v>
      </c>
      <c r="N187" t="s">
        <v>79</v>
      </c>
      <c r="O187" t="s">
        <v>74</v>
      </c>
      <c r="P187" t="s">
        <v>74</v>
      </c>
      <c r="Q187" t="s">
        <v>74</v>
      </c>
      <c r="R187" t="s">
        <v>74</v>
      </c>
      <c r="S187" t="s">
        <v>74</v>
      </c>
      <c r="T187" t="s">
        <v>74</v>
      </c>
      <c r="U187" t="s">
        <v>3517</v>
      </c>
      <c r="V187" t="s">
        <v>3518</v>
      </c>
      <c r="W187" t="s">
        <v>3519</v>
      </c>
      <c r="X187" t="s">
        <v>3520</v>
      </c>
      <c r="Y187" t="s">
        <v>3521</v>
      </c>
      <c r="Z187" t="s">
        <v>3522</v>
      </c>
      <c r="AA187" t="s">
        <v>3523</v>
      </c>
      <c r="AB187" t="s">
        <v>3524</v>
      </c>
      <c r="AC187" t="s">
        <v>3525</v>
      </c>
      <c r="AD187" t="s">
        <v>3525</v>
      </c>
      <c r="AE187" t="s">
        <v>3526</v>
      </c>
      <c r="AF187" t="s">
        <v>74</v>
      </c>
      <c r="AG187">
        <v>57</v>
      </c>
      <c r="AH187">
        <v>3</v>
      </c>
      <c r="AI187">
        <v>3</v>
      </c>
      <c r="AJ187">
        <v>0</v>
      </c>
      <c r="AK187">
        <v>1</v>
      </c>
      <c r="AL187" t="s">
        <v>1872</v>
      </c>
      <c r="AM187" t="s">
        <v>1873</v>
      </c>
      <c r="AN187" t="s">
        <v>1874</v>
      </c>
      <c r="AO187" t="s">
        <v>1875</v>
      </c>
      <c r="AP187" t="s">
        <v>74</v>
      </c>
      <c r="AQ187" t="s">
        <v>74</v>
      </c>
      <c r="AR187" t="s">
        <v>1861</v>
      </c>
      <c r="AS187" t="s">
        <v>1876</v>
      </c>
      <c r="AT187" t="s">
        <v>3527</v>
      </c>
      <c r="AU187">
        <v>2020</v>
      </c>
      <c r="AV187">
        <v>15</v>
      </c>
      <c r="AW187">
        <v>7</v>
      </c>
      <c r="AX187" t="s">
        <v>74</v>
      </c>
      <c r="AY187" t="s">
        <v>74</v>
      </c>
      <c r="AZ187" t="s">
        <v>74</v>
      </c>
      <c r="BA187" t="s">
        <v>74</v>
      </c>
      <c r="BB187" t="s">
        <v>74</v>
      </c>
      <c r="BC187" t="s">
        <v>74</v>
      </c>
      <c r="BD187" t="s">
        <v>3528</v>
      </c>
      <c r="BE187" t="s">
        <v>3529</v>
      </c>
      <c r="BF187" t="str">
        <f>HYPERLINK("http://dx.doi.org/10.1371/journal.pone.0234551","http://dx.doi.org/10.1371/journal.pone.0234551")</f>
        <v>http://dx.doi.org/10.1371/journal.pone.0234551</v>
      </c>
      <c r="BG187" t="s">
        <v>74</v>
      </c>
      <c r="BH187" t="s">
        <v>74</v>
      </c>
      <c r="BI187">
        <v>23</v>
      </c>
      <c r="BJ187" t="s">
        <v>510</v>
      </c>
      <c r="BK187" t="s">
        <v>1733</v>
      </c>
      <c r="BL187" t="s">
        <v>511</v>
      </c>
      <c r="BM187" t="s">
        <v>3530</v>
      </c>
      <c r="BN187">
        <v>32634136</v>
      </c>
      <c r="BO187" t="s">
        <v>622</v>
      </c>
      <c r="BP187" t="s">
        <v>74</v>
      </c>
      <c r="BQ187" t="s">
        <v>74</v>
      </c>
      <c r="BR187" t="s">
        <v>101</v>
      </c>
      <c r="BS187" t="s">
        <v>3531</v>
      </c>
      <c r="BT187" t="str">
        <f>HYPERLINK("https%3A%2F%2Fwww.webofscience.com%2Fwos%2Fwoscc%2Ffull-record%2FWOS:000550645600019","View Full Record in Web of Science")</f>
        <v>View Full Record in Web of Science</v>
      </c>
    </row>
    <row r="188" spans="1:72" x14ac:dyDescent="0.25">
      <c r="A188" t="s">
        <v>72</v>
      </c>
      <c r="B188" t="s">
        <v>3532</v>
      </c>
      <c r="C188" t="s">
        <v>74</v>
      </c>
      <c r="D188" t="s">
        <v>74</v>
      </c>
      <c r="E188" t="s">
        <v>74</v>
      </c>
      <c r="F188" t="s">
        <v>3533</v>
      </c>
      <c r="G188" t="s">
        <v>74</v>
      </c>
      <c r="H188" t="s">
        <v>74</v>
      </c>
      <c r="I188" t="s">
        <v>3534</v>
      </c>
      <c r="J188" t="s">
        <v>3535</v>
      </c>
      <c r="K188" t="s">
        <v>74</v>
      </c>
      <c r="L188" t="s">
        <v>74</v>
      </c>
      <c r="M188" t="s">
        <v>78</v>
      </c>
      <c r="N188" t="s">
        <v>79</v>
      </c>
      <c r="O188" t="s">
        <v>74</v>
      </c>
      <c r="P188" t="s">
        <v>74</v>
      </c>
      <c r="Q188" t="s">
        <v>74</v>
      </c>
      <c r="R188" t="s">
        <v>74</v>
      </c>
      <c r="S188" t="s">
        <v>74</v>
      </c>
      <c r="T188" t="s">
        <v>74</v>
      </c>
      <c r="U188" t="s">
        <v>3536</v>
      </c>
      <c r="V188" t="s">
        <v>3537</v>
      </c>
      <c r="W188" t="s">
        <v>3538</v>
      </c>
      <c r="X188" t="s">
        <v>3539</v>
      </c>
      <c r="Y188" t="s">
        <v>3540</v>
      </c>
      <c r="Z188" t="s">
        <v>3541</v>
      </c>
      <c r="AA188" t="s">
        <v>74</v>
      </c>
      <c r="AB188" t="s">
        <v>74</v>
      </c>
      <c r="AC188" t="s">
        <v>74</v>
      </c>
      <c r="AD188" t="s">
        <v>74</v>
      </c>
      <c r="AE188" t="s">
        <v>74</v>
      </c>
      <c r="AF188" t="s">
        <v>74</v>
      </c>
      <c r="AG188">
        <v>40</v>
      </c>
      <c r="AH188">
        <v>0</v>
      </c>
      <c r="AI188">
        <v>0</v>
      </c>
      <c r="AJ188">
        <v>1</v>
      </c>
      <c r="AK188">
        <v>4</v>
      </c>
      <c r="AL188" t="s">
        <v>158</v>
      </c>
      <c r="AM188" t="s">
        <v>159</v>
      </c>
      <c r="AN188" t="s">
        <v>160</v>
      </c>
      <c r="AO188" t="s">
        <v>3542</v>
      </c>
      <c r="AP188" t="s">
        <v>3543</v>
      </c>
      <c r="AQ188" t="s">
        <v>74</v>
      </c>
      <c r="AR188" t="s">
        <v>3544</v>
      </c>
      <c r="AS188" t="s">
        <v>3545</v>
      </c>
      <c r="AT188" t="s">
        <v>508</v>
      </c>
      <c r="AU188">
        <v>2021</v>
      </c>
      <c r="AV188">
        <v>12</v>
      </c>
      <c r="AW188">
        <v>1</v>
      </c>
      <c r="AX188" t="s">
        <v>74</v>
      </c>
      <c r="AY188" t="s">
        <v>74</v>
      </c>
      <c r="AZ188" t="s">
        <v>74</v>
      </c>
      <c r="BA188" t="s">
        <v>74</v>
      </c>
      <c r="BB188" t="s">
        <v>74</v>
      </c>
      <c r="BC188" t="s">
        <v>74</v>
      </c>
      <c r="BD188" t="s">
        <v>3546</v>
      </c>
      <c r="BE188" t="s">
        <v>3547</v>
      </c>
      <c r="BF188" t="str">
        <f>HYPERLINK("http://dx.doi.org/10.1002/tesj.536","http://dx.doi.org/10.1002/tesj.536")</f>
        <v>http://dx.doi.org/10.1002/tesj.536</v>
      </c>
      <c r="BG188" t="s">
        <v>74</v>
      </c>
      <c r="BH188" t="s">
        <v>3548</v>
      </c>
      <c r="BI188">
        <v>13</v>
      </c>
      <c r="BJ188" t="s">
        <v>241</v>
      </c>
      <c r="BK188" t="s">
        <v>262</v>
      </c>
      <c r="BL188" t="s">
        <v>241</v>
      </c>
      <c r="BM188" t="s">
        <v>3549</v>
      </c>
      <c r="BN188" t="s">
        <v>74</v>
      </c>
      <c r="BO188" t="s">
        <v>74</v>
      </c>
      <c r="BP188" t="s">
        <v>74</v>
      </c>
      <c r="BQ188" t="s">
        <v>74</v>
      </c>
      <c r="BR188" t="s">
        <v>101</v>
      </c>
      <c r="BS188" t="s">
        <v>3550</v>
      </c>
      <c r="BT188" t="str">
        <f>HYPERLINK("https%3A%2F%2Fwww.webofscience.com%2Fwos%2Fwoscc%2Ffull-record%2FWOS:000545359800001","View Full Record in Web of Science")</f>
        <v>View Full Record in Web of Science</v>
      </c>
    </row>
    <row r="189" spans="1:72" x14ac:dyDescent="0.25">
      <c r="A189" t="s">
        <v>72</v>
      </c>
      <c r="B189" t="s">
        <v>3551</v>
      </c>
      <c r="C189" t="s">
        <v>74</v>
      </c>
      <c r="D189" t="s">
        <v>74</v>
      </c>
      <c r="E189" t="s">
        <v>74</v>
      </c>
      <c r="F189" t="s">
        <v>3552</v>
      </c>
      <c r="G189" t="s">
        <v>74</v>
      </c>
      <c r="H189" t="s">
        <v>74</v>
      </c>
      <c r="I189" t="s">
        <v>3553</v>
      </c>
      <c r="J189" t="s">
        <v>3554</v>
      </c>
      <c r="K189" t="s">
        <v>74</v>
      </c>
      <c r="L189" t="s">
        <v>74</v>
      </c>
      <c r="M189" t="s">
        <v>347</v>
      </c>
      <c r="N189" t="s">
        <v>79</v>
      </c>
      <c r="O189" t="s">
        <v>74</v>
      </c>
      <c r="P189" t="s">
        <v>74</v>
      </c>
      <c r="Q189" t="s">
        <v>74</v>
      </c>
      <c r="R189" t="s">
        <v>74</v>
      </c>
      <c r="S189" t="s">
        <v>74</v>
      </c>
      <c r="T189" t="s">
        <v>3555</v>
      </c>
      <c r="U189" t="s">
        <v>74</v>
      </c>
      <c r="V189" t="s">
        <v>3556</v>
      </c>
      <c r="W189" t="s">
        <v>3557</v>
      </c>
      <c r="X189" t="s">
        <v>3558</v>
      </c>
      <c r="Y189" t="s">
        <v>3559</v>
      </c>
      <c r="Z189" t="s">
        <v>3560</v>
      </c>
      <c r="AA189" t="s">
        <v>3561</v>
      </c>
      <c r="AB189" t="s">
        <v>3562</v>
      </c>
      <c r="AC189" t="s">
        <v>3563</v>
      </c>
      <c r="AD189" t="s">
        <v>3564</v>
      </c>
      <c r="AE189" t="s">
        <v>3565</v>
      </c>
      <c r="AF189" t="s">
        <v>74</v>
      </c>
      <c r="AG189">
        <v>1</v>
      </c>
      <c r="AH189">
        <v>0</v>
      </c>
      <c r="AI189">
        <v>0</v>
      </c>
      <c r="AJ189">
        <v>1</v>
      </c>
      <c r="AK189">
        <v>17</v>
      </c>
      <c r="AL189" t="s">
        <v>2382</v>
      </c>
      <c r="AM189" t="s">
        <v>721</v>
      </c>
      <c r="AN189" t="s">
        <v>2383</v>
      </c>
      <c r="AO189" t="s">
        <v>3566</v>
      </c>
      <c r="AP189" t="s">
        <v>74</v>
      </c>
      <c r="AQ189" t="s">
        <v>74</v>
      </c>
      <c r="AR189" t="s">
        <v>3567</v>
      </c>
      <c r="AS189" t="s">
        <v>3568</v>
      </c>
      <c r="AT189" t="s">
        <v>1618</v>
      </c>
      <c r="AU189">
        <v>2020</v>
      </c>
      <c r="AV189">
        <v>41</v>
      </c>
      <c r="AW189">
        <v>4</v>
      </c>
      <c r="AX189" t="s">
        <v>74</v>
      </c>
      <c r="AY189" t="s">
        <v>74</v>
      </c>
      <c r="AZ189" t="s">
        <v>74</v>
      </c>
      <c r="BA189" t="s">
        <v>74</v>
      </c>
      <c r="BB189">
        <v>121</v>
      </c>
      <c r="BC189">
        <v>125</v>
      </c>
      <c r="BD189" t="s">
        <v>74</v>
      </c>
      <c r="BE189" t="s">
        <v>3569</v>
      </c>
      <c r="BF189" t="str">
        <f>HYPERLINK("http://dx.doi.org/10.31857/S020595920010513-0","http://dx.doi.org/10.31857/S020595920010513-0")</f>
        <v>http://dx.doi.org/10.31857/S020595920010513-0</v>
      </c>
      <c r="BG189" t="s">
        <v>74</v>
      </c>
      <c r="BH189" t="s">
        <v>74</v>
      </c>
      <c r="BI189">
        <v>5</v>
      </c>
      <c r="BJ189" t="s">
        <v>125</v>
      </c>
      <c r="BK189" t="s">
        <v>99</v>
      </c>
      <c r="BL189" t="s">
        <v>126</v>
      </c>
      <c r="BM189" t="s">
        <v>3570</v>
      </c>
      <c r="BN189" t="s">
        <v>74</v>
      </c>
      <c r="BO189" t="s">
        <v>74</v>
      </c>
      <c r="BP189" t="s">
        <v>74</v>
      </c>
      <c r="BQ189" t="s">
        <v>74</v>
      </c>
      <c r="BR189" t="s">
        <v>101</v>
      </c>
      <c r="BS189" t="s">
        <v>3571</v>
      </c>
      <c r="BT189" t="str">
        <f>HYPERLINK("https%3A%2F%2Fwww.webofscience.com%2Fwos%2Fwoscc%2Ffull-record%2FWOS:000579923100012","View Full Record in Web of Science")</f>
        <v>View Full Record in Web of Science</v>
      </c>
    </row>
    <row r="190" spans="1:72" x14ac:dyDescent="0.25">
      <c r="A190" t="s">
        <v>72</v>
      </c>
      <c r="B190" t="s">
        <v>3572</v>
      </c>
      <c r="C190" t="s">
        <v>74</v>
      </c>
      <c r="D190" t="s">
        <v>74</v>
      </c>
      <c r="E190" t="s">
        <v>74</v>
      </c>
      <c r="F190" t="s">
        <v>3573</v>
      </c>
      <c r="G190" t="s">
        <v>74</v>
      </c>
      <c r="H190" t="s">
        <v>74</v>
      </c>
      <c r="I190" t="s">
        <v>3574</v>
      </c>
      <c r="J190" t="s">
        <v>3575</v>
      </c>
      <c r="K190" t="s">
        <v>74</v>
      </c>
      <c r="L190" t="s">
        <v>74</v>
      </c>
      <c r="M190" t="s">
        <v>78</v>
      </c>
      <c r="N190" t="s">
        <v>79</v>
      </c>
      <c r="O190" t="s">
        <v>74</v>
      </c>
      <c r="P190" t="s">
        <v>74</v>
      </c>
      <c r="Q190" t="s">
        <v>74</v>
      </c>
      <c r="R190" t="s">
        <v>74</v>
      </c>
      <c r="S190" t="s">
        <v>74</v>
      </c>
      <c r="T190" t="s">
        <v>3576</v>
      </c>
      <c r="U190" t="s">
        <v>3577</v>
      </c>
      <c r="V190" t="s">
        <v>3578</v>
      </c>
      <c r="W190" t="s">
        <v>3579</v>
      </c>
      <c r="X190" t="s">
        <v>3580</v>
      </c>
      <c r="Y190" t="s">
        <v>3581</v>
      </c>
      <c r="Z190" t="s">
        <v>3582</v>
      </c>
      <c r="AA190" t="s">
        <v>3583</v>
      </c>
      <c r="AB190" t="s">
        <v>3584</v>
      </c>
      <c r="AC190" t="s">
        <v>3585</v>
      </c>
      <c r="AD190" t="s">
        <v>502</v>
      </c>
      <c r="AE190" t="s">
        <v>3586</v>
      </c>
      <c r="AF190" t="s">
        <v>74</v>
      </c>
      <c r="AG190">
        <v>30</v>
      </c>
      <c r="AH190">
        <v>0</v>
      </c>
      <c r="AI190">
        <v>0</v>
      </c>
      <c r="AJ190">
        <v>0</v>
      </c>
      <c r="AK190">
        <v>0</v>
      </c>
      <c r="AL190" t="s">
        <v>3587</v>
      </c>
      <c r="AM190" t="s">
        <v>3588</v>
      </c>
      <c r="AN190" t="s">
        <v>3589</v>
      </c>
      <c r="AO190" t="s">
        <v>3590</v>
      </c>
      <c r="AP190" t="s">
        <v>74</v>
      </c>
      <c r="AQ190" t="s">
        <v>74</v>
      </c>
      <c r="AR190" t="s">
        <v>3591</v>
      </c>
      <c r="AS190" t="s">
        <v>3592</v>
      </c>
      <c r="AT190" t="s">
        <v>3593</v>
      </c>
      <c r="AU190">
        <v>2020</v>
      </c>
      <c r="AV190">
        <v>7</v>
      </c>
      <c r="AW190" t="s">
        <v>74</v>
      </c>
      <c r="AX190" t="s">
        <v>74</v>
      </c>
      <c r="AY190" t="s">
        <v>74</v>
      </c>
      <c r="AZ190" t="s">
        <v>899</v>
      </c>
      <c r="BA190" t="s">
        <v>74</v>
      </c>
      <c r="BB190">
        <v>462</v>
      </c>
      <c r="BC190">
        <v>477</v>
      </c>
      <c r="BD190" t="s">
        <v>74</v>
      </c>
      <c r="BE190" t="s">
        <v>74</v>
      </c>
      <c r="BF190" t="s">
        <v>74</v>
      </c>
      <c r="BG190" t="s">
        <v>74</v>
      </c>
      <c r="BH190" t="s">
        <v>74</v>
      </c>
      <c r="BI190">
        <v>16</v>
      </c>
      <c r="BJ190" t="s">
        <v>544</v>
      </c>
      <c r="BK190" t="s">
        <v>262</v>
      </c>
      <c r="BL190" t="s">
        <v>545</v>
      </c>
      <c r="BM190" t="s">
        <v>3594</v>
      </c>
      <c r="BN190" t="s">
        <v>74</v>
      </c>
      <c r="BO190" t="s">
        <v>74</v>
      </c>
      <c r="BP190" t="s">
        <v>74</v>
      </c>
      <c r="BQ190" t="s">
        <v>74</v>
      </c>
      <c r="BR190" t="s">
        <v>101</v>
      </c>
      <c r="BS190" t="s">
        <v>3595</v>
      </c>
      <c r="BT190" t="str">
        <f>HYPERLINK("https%3A%2F%2Fwww.webofscience.com%2Fwos%2Fwoscc%2Ffull-record%2FWOS:000572971200040","View Full Record in Web of Science")</f>
        <v>View Full Record in Web of Science</v>
      </c>
    </row>
    <row r="191" spans="1:72" x14ac:dyDescent="0.25">
      <c r="A191" t="s">
        <v>72</v>
      </c>
      <c r="B191" t="s">
        <v>3596</v>
      </c>
      <c r="C191" t="s">
        <v>74</v>
      </c>
      <c r="D191" t="s">
        <v>74</v>
      </c>
      <c r="E191" t="s">
        <v>74</v>
      </c>
      <c r="F191" t="s">
        <v>3597</v>
      </c>
      <c r="G191" t="s">
        <v>74</v>
      </c>
      <c r="H191" t="s">
        <v>74</v>
      </c>
      <c r="I191" t="s">
        <v>3598</v>
      </c>
      <c r="J191" t="s">
        <v>3599</v>
      </c>
      <c r="K191" t="s">
        <v>74</v>
      </c>
      <c r="L191" t="s">
        <v>74</v>
      </c>
      <c r="M191" t="s">
        <v>78</v>
      </c>
      <c r="N191" t="s">
        <v>79</v>
      </c>
      <c r="O191" t="s">
        <v>74</v>
      </c>
      <c r="P191" t="s">
        <v>74</v>
      </c>
      <c r="Q191" t="s">
        <v>74</v>
      </c>
      <c r="R191" t="s">
        <v>74</v>
      </c>
      <c r="S191" t="s">
        <v>74</v>
      </c>
      <c r="T191" t="s">
        <v>3600</v>
      </c>
      <c r="U191" t="s">
        <v>3601</v>
      </c>
      <c r="V191" t="s">
        <v>3602</v>
      </c>
      <c r="W191" t="s">
        <v>3603</v>
      </c>
      <c r="X191" t="s">
        <v>3604</v>
      </c>
      <c r="Y191" t="s">
        <v>3605</v>
      </c>
      <c r="Z191" t="s">
        <v>3606</v>
      </c>
      <c r="AA191" t="s">
        <v>74</v>
      </c>
      <c r="AB191" t="s">
        <v>3607</v>
      </c>
      <c r="AC191" t="s">
        <v>74</v>
      </c>
      <c r="AD191" t="s">
        <v>74</v>
      </c>
      <c r="AE191" t="s">
        <v>74</v>
      </c>
      <c r="AF191" t="s">
        <v>74</v>
      </c>
      <c r="AG191">
        <v>49</v>
      </c>
      <c r="AH191">
        <v>2</v>
      </c>
      <c r="AI191">
        <v>3</v>
      </c>
      <c r="AJ191">
        <v>2</v>
      </c>
      <c r="AK191">
        <v>3</v>
      </c>
      <c r="AL191" t="s">
        <v>3608</v>
      </c>
      <c r="AM191" t="s">
        <v>398</v>
      </c>
      <c r="AN191" t="s">
        <v>3609</v>
      </c>
      <c r="AO191" t="s">
        <v>3610</v>
      </c>
      <c r="AP191" t="s">
        <v>3611</v>
      </c>
      <c r="AQ191" t="s">
        <v>74</v>
      </c>
      <c r="AR191" t="s">
        <v>3612</v>
      </c>
      <c r="AS191" t="s">
        <v>3613</v>
      </c>
      <c r="AT191" t="s">
        <v>3614</v>
      </c>
      <c r="AU191">
        <v>2020</v>
      </c>
      <c r="AV191">
        <v>102</v>
      </c>
      <c r="AW191">
        <v>3</v>
      </c>
      <c r="AX191" t="s">
        <v>74</v>
      </c>
      <c r="AY191" t="s">
        <v>74</v>
      </c>
      <c r="AZ191" t="s">
        <v>899</v>
      </c>
      <c r="BA191" t="s">
        <v>74</v>
      </c>
      <c r="BB191">
        <v>273</v>
      </c>
      <c r="BC191">
        <v>288</v>
      </c>
      <c r="BD191" t="s">
        <v>74</v>
      </c>
      <c r="BE191" t="s">
        <v>3615</v>
      </c>
      <c r="BF191" t="str">
        <f>HYPERLINK("http://dx.doi.org/10.1080/04353684.2020.1780790","http://dx.doi.org/10.1080/04353684.2020.1780790")</f>
        <v>http://dx.doi.org/10.1080/04353684.2020.1780790</v>
      </c>
      <c r="BG191" t="s">
        <v>74</v>
      </c>
      <c r="BH191" t="s">
        <v>3616</v>
      </c>
      <c r="BI191">
        <v>16</v>
      </c>
      <c r="BJ191" t="s">
        <v>3617</v>
      </c>
      <c r="BK191" t="s">
        <v>99</v>
      </c>
      <c r="BL191" t="s">
        <v>3617</v>
      </c>
      <c r="BM191" t="s">
        <v>3618</v>
      </c>
      <c r="BN191" t="s">
        <v>74</v>
      </c>
      <c r="BO191" t="s">
        <v>3619</v>
      </c>
      <c r="BP191" t="s">
        <v>74</v>
      </c>
      <c r="BQ191" t="s">
        <v>74</v>
      </c>
      <c r="BR191" t="s">
        <v>101</v>
      </c>
      <c r="BS191" t="s">
        <v>3620</v>
      </c>
      <c r="BT191" t="str">
        <f>HYPERLINK("https%3A%2F%2Fwww.webofscience.com%2Fwos%2Fwoscc%2Ffull-record%2FWOS:000547039000001","View Full Record in Web of Science")</f>
        <v>View Full Record in Web of Science</v>
      </c>
    </row>
    <row r="192" spans="1:72" x14ac:dyDescent="0.25">
      <c r="A192" t="s">
        <v>72</v>
      </c>
      <c r="B192" t="s">
        <v>3621</v>
      </c>
      <c r="C192" t="s">
        <v>74</v>
      </c>
      <c r="D192" t="s">
        <v>74</v>
      </c>
      <c r="E192" t="s">
        <v>74</v>
      </c>
      <c r="F192" t="s">
        <v>3622</v>
      </c>
      <c r="G192" t="s">
        <v>74</v>
      </c>
      <c r="H192" t="s">
        <v>74</v>
      </c>
      <c r="I192" t="s">
        <v>3623</v>
      </c>
      <c r="J192" t="s">
        <v>285</v>
      </c>
      <c r="K192" t="s">
        <v>74</v>
      </c>
      <c r="L192" t="s">
        <v>74</v>
      </c>
      <c r="M192" t="s">
        <v>347</v>
      </c>
      <c r="N192" t="s">
        <v>79</v>
      </c>
      <c r="O192" t="s">
        <v>74</v>
      </c>
      <c r="P192" t="s">
        <v>74</v>
      </c>
      <c r="Q192" t="s">
        <v>74</v>
      </c>
      <c r="R192" t="s">
        <v>74</v>
      </c>
      <c r="S192" t="s">
        <v>74</v>
      </c>
      <c r="T192" t="s">
        <v>3624</v>
      </c>
      <c r="U192" t="s">
        <v>74</v>
      </c>
      <c r="V192" t="s">
        <v>3625</v>
      </c>
      <c r="W192" t="s">
        <v>3626</v>
      </c>
      <c r="X192" t="s">
        <v>1971</v>
      </c>
      <c r="Y192" t="s">
        <v>1972</v>
      </c>
      <c r="Z192" t="s">
        <v>3627</v>
      </c>
      <c r="AA192" t="s">
        <v>3628</v>
      </c>
      <c r="AB192" t="s">
        <v>1974</v>
      </c>
      <c r="AC192" t="s">
        <v>74</v>
      </c>
      <c r="AD192" t="s">
        <v>74</v>
      </c>
      <c r="AE192" t="s">
        <v>74</v>
      </c>
      <c r="AF192" t="s">
        <v>74</v>
      </c>
      <c r="AG192">
        <v>28</v>
      </c>
      <c r="AH192">
        <v>1</v>
      </c>
      <c r="AI192">
        <v>1</v>
      </c>
      <c r="AJ192">
        <v>0</v>
      </c>
      <c r="AK192">
        <v>3</v>
      </c>
      <c r="AL192" t="s">
        <v>293</v>
      </c>
      <c r="AM192" t="s">
        <v>294</v>
      </c>
      <c r="AN192" t="s">
        <v>295</v>
      </c>
      <c r="AO192" t="s">
        <v>296</v>
      </c>
      <c r="AP192" t="s">
        <v>297</v>
      </c>
      <c r="AQ192" t="s">
        <v>74</v>
      </c>
      <c r="AR192" t="s">
        <v>285</v>
      </c>
      <c r="AS192" t="s">
        <v>298</v>
      </c>
      <c r="AT192" t="s">
        <v>299</v>
      </c>
      <c r="AU192">
        <v>2020</v>
      </c>
      <c r="AV192">
        <v>56</v>
      </c>
      <c r="AW192">
        <v>2</v>
      </c>
      <c r="AX192" t="s">
        <v>74</v>
      </c>
      <c r="AY192" t="s">
        <v>74</v>
      </c>
      <c r="AZ192" t="s">
        <v>74</v>
      </c>
      <c r="BA192" t="s">
        <v>74</v>
      </c>
      <c r="BB192">
        <v>854</v>
      </c>
      <c r="BC192">
        <v>862</v>
      </c>
      <c r="BD192" t="s">
        <v>74</v>
      </c>
      <c r="BE192" t="s">
        <v>3629</v>
      </c>
      <c r="BF192" t="str">
        <f>HYPERLINK("http://dx.doi.org/10.13187/bg.2020.2.854","http://dx.doi.org/10.13187/bg.2020.2.854")</f>
        <v>http://dx.doi.org/10.13187/bg.2020.2.854</v>
      </c>
      <c r="BG192" t="s">
        <v>74</v>
      </c>
      <c r="BH192" t="s">
        <v>74</v>
      </c>
      <c r="BI192">
        <v>9</v>
      </c>
      <c r="BJ192" t="s">
        <v>301</v>
      </c>
      <c r="BK192" t="s">
        <v>262</v>
      </c>
      <c r="BL192" t="s">
        <v>301</v>
      </c>
      <c r="BM192" t="s">
        <v>3630</v>
      </c>
      <c r="BN192" t="s">
        <v>74</v>
      </c>
      <c r="BO192" t="s">
        <v>128</v>
      </c>
      <c r="BP192" t="s">
        <v>74</v>
      </c>
      <c r="BQ192" t="s">
        <v>74</v>
      </c>
      <c r="BR192" t="s">
        <v>101</v>
      </c>
      <c r="BS192" t="s">
        <v>3631</v>
      </c>
      <c r="BT192" t="str">
        <f>HYPERLINK("https%3A%2F%2Fwww.webofscience.com%2Fwos%2Fwoscc%2Ffull-record%2FWOS:000537472700043","View Full Record in Web of Science")</f>
        <v>View Full Record in Web of Science</v>
      </c>
    </row>
    <row r="193" spans="1:72" x14ac:dyDescent="0.25">
      <c r="A193" t="s">
        <v>72</v>
      </c>
      <c r="B193" t="s">
        <v>3632</v>
      </c>
      <c r="C193" t="s">
        <v>74</v>
      </c>
      <c r="D193" t="s">
        <v>74</v>
      </c>
      <c r="E193" t="s">
        <v>74</v>
      </c>
      <c r="F193" t="s">
        <v>3633</v>
      </c>
      <c r="G193" t="s">
        <v>74</v>
      </c>
      <c r="H193" t="s">
        <v>74</v>
      </c>
      <c r="I193" t="s">
        <v>3634</v>
      </c>
      <c r="J193" t="s">
        <v>3635</v>
      </c>
      <c r="K193" t="s">
        <v>74</v>
      </c>
      <c r="L193" t="s">
        <v>74</v>
      </c>
      <c r="M193" t="s">
        <v>347</v>
      </c>
      <c r="N193" t="s">
        <v>79</v>
      </c>
      <c r="O193" t="s">
        <v>74</v>
      </c>
      <c r="P193" t="s">
        <v>74</v>
      </c>
      <c r="Q193" t="s">
        <v>74</v>
      </c>
      <c r="R193" t="s">
        <v>74</v>
      </c>
      <c r="S193" t="s">
        <v>74</v>
      </c>
      <c r="T193" t="s">
        <v>3636</v>
      </c>
      <c r="U193" t="s">
        <v>3637</v>
      </c>
      <c r="V193" t="s">
        <v>3638</v>
      </c>
      <c r="W193" t="s">
        <v>3639</v>
      </c>
      <c r="X193" t="s">
        <v>3640</v>
      </c>
      <c r="Y193" t="s">
        <v>3641</v>
      </c>
      <c r="Z193" t="s">
        <v>3642</v>
      </c>
      <c r="AA193" t="s">
        <v>3643</v>
      </c>
      <c r="AB193" t="s">
        <v>3644</v>
      </c>
      <c r="AC193" t="s">
        <v>74</v>
      </c>
      <c r="AD193" t="s">
        <v>74</v>
      </c>
      <c r="AE193" t="s">
        <v>74</v>
      </c>
      <c r="AF193" t="s">
        <v>74</v>
      </c>
      <c r="AG193">
        <v>56</v>
      </c>
      <c r="AH193">
        <v>0</v>
      </c>
      <c r="AI193">
        <v>0</v>
      </c>
      <c r="AJ193">
        <v>1</v>
      </c>
      <c r="AK193">
        <v>4</v>
      </c>
      <c r="AL193" t="s">
        <v>354</v>
      </c>
      <c r="AM193" t="s">
        <v>355</v>
      </c>
      <c r="AN193" t="s">
        <v>356</v>
      </c>
      <c r="AO193" t="s">
        <v>3645</v>
      </c>
      <c r="AP193" t="s">
        <v>3646</v>
      </c>
      <c r="AQ193" t="s">
        <v>74</v>
      </c>
      <c r="AR193" t="s">
        <v>3647</v>
      </c>
      <c r="AS193" t="s">
        <v>3648</v>
      </c>
      <c r="AT193" t="s">
        <v>299</v>
      </c>
      <c r="AU193">
        <v>2020</v>
      </c>
      <c r="AV193" t="s">
        <v>74</v>
      </c>
      <c r="AW193">
        <v>76</v>
      </c>
      <c r="AX193" t="s">
        <v>74</v>
      </c>
      <c r="AY193" t="s">
        <v>74</v>
      </c>
      <c r="AZ193" t="s">
        <v>74</v>
      </c>
      <c r="BA193" t="s">
        <v>74</v>
      </c>
      <c r="BB193">
        <v>32</v>
      </c>
      <c r="BC193">
        <v>54</v>
      </c>
      <c r="BD193" t="s">
        <v>74</v>
      </c>
      <c r="BE193" t="s">
        <v>3649</v>
      </c>
      <c r="BF193" t="str">
        <f>HYPERLINK("http://dx.doi.org/10.17223/17267080/76/3","http://dx.doi.org/10.17223/17267080/76/3")</f>
        <v>http://dx.doi.org/10.17223/17267080/76/3</v>
      </c>
      <c r="BG193" t="s">
        <v>74</v>
      </c>
      <c r="BH193" t="s">
        <v>74</v>
      </c>
      <c r="BI193">
        <v>23</v>
      </c>
      <c r="BJ193" t="s">
        <v>125</v>
      </c>
      <c r="BK193" t="s">
        <v>262</v>
      </c>
      <c r="BL193" t="s">
        <v>126</v>
      </c>
      <c r="BM193" t="s">
        <v>3650</v>
      </c>
      <c r="BN193" t="s">
        <v>74</v>
      </c>
      <c r="BO193" t="s">
        <v>341</v>
      </c>
      <c r="BP193" t="s">
        <v>74</v>
      </c>
      <c r="BQ193" t="s">
        <v>74</v>
      </c>
      <c r="BR193" t="s">
        <v>101</v>
      </c>
      <c r="BS193" t="s">
        <v>3651</v>
      </c>
      <c r="BT193" t="str">
        <f>HYPERLINK("https%3A%2F%2Fwww.webofscience.com%2Fwos%2Fwoscc%2Ffull-record%2FWOS:000580556500003","View Full Record in Web of Science")</f>
        <v>View Full Record in Web of Science</v>
      </c>
    </row>
    <row r="194" spans="1:72" x14ac:dyDescent="0.25">
      <c r="A194" t="s">
        <v>72</v>
      </c>
      <c r="B194" t="s">
        <v>3652</v>
      </c>
      <c r="C194" t="s">
        <v>74</v>
      </c>
      <c r="D194" t="s">
        <v>74</v>
      </c>
      <c r="E194" t="s">
        <v>74</v>
      </c>
      <c r="F194" t="s">
        <v>3653</v>
      </c>
      <c r="G194" t="s">
        <v>74</v>
      </c>
      <c r="H194" t="s">
        <v>74</v>
      </c>
      <c r="I194" t="s">
        <v>3654</v>
      </c>
      <c r="J194" t="s">
        <v>3655</v>
      </c>
      <c r="K194" t="s">
        <v>74</v>
      </c>
      <c r="L194" t="s">
        <v>74</v>
      </c>
      <c r="M194" t="s">
        <v>78</v>
      </c>
      <c r="N194" t="s">
        <v>79</v>
      </c>
      <c r="O194" t="s">
        <v>74</v>
      </c>
      <c r="P194" t="s">
        <v>74</v>
      </c>
      <c r="Q194" t="s">
        <v>74</v>
      </c>
      <c r="R194" t="s">
        <v>74</v>
      </c>
      <c r="S194" t="s">
        <v>74</v>
      </c>
      <c r="T194" t="s">
        <v>3656</v>
      </c>
      <c r="U194" t="s">
        <v>3657</v>
      </c>
      <c r="V194" t="s">
        <v>3658</v>
      </c>
      <c r="W194" t="s">
        <v>3659</v>
      </c>
      <c r="X194" t="s">
        <v>3660</v>
      </c>
      <c r="Y194" t="s">
        <v>3661</v>
      </c>
      <c r="Z194" t="s">
        <v>74</v>
      </c>
      <c r="AA194" t="s">
        <v>74</v>
      </c>
      <c r="AB194" t="s">
        <v>3662</v>
      </c>
      <c r="AC194" t="s">
        <v>3663</v>
      </c>
      <c r="AD194" t="s">
        <v>3663</v>
      </c>
      <c r="AE194" t="s">
        <v>3664</v>
      </c>
      <c r="AF194" t="s">
        <v>74</v>
      </c>
      <c r="AG194">
        <v>66</v>
      </c>
      <c r="AH194">
        <v>2</v>
      </c>
      <c r="AI194">
        <v>2</v>
      </c>
      <c r="AJ194">
        <v>0</v>
      </c>
      <c r="AK194">
        <v>1</v>
      </c>
      <c r="AL194" t="s">
        <v>3665</v>
      </c>
      <c r="AM194" t="s">
        <v>3666</v>
      </c>
      <c r="AN194" t="s">
        <v>3667</v>
      </c>
      <c r="AO194" t="s">
        <v>3668</v>
      </c>
      <c r="AP194" t="s">
        <v>74</v>
      </c>
      <c r="AQ194" t="s">
        <v>74</v>
      </c>
      <c r="AR194" t="s">
        <v>3669</v>
      </c>
      <c r="AS194" t="s">
        <v>3670</v>
      </c>
      <c r="AT194" t="s">
        <v>3671</v>
      </c>
      <c r="AU194">
        <v>2020</v>
      </c>
      <c r="AV194">
        <v>6</v>
      </c>
      <c r="AW194">
        <v>2</v>
      </c>
      <c r="AX194" t="s">
        <v>74</v>
      </c>
      <c r="AY194" t="s">
        <v>74</v>
      </c>
      <c r="AZ194" t="s">
        <v>74</v>
      </c>
      <c r="BA194" t="s">
        <v>74</v>
      </c>
      <c r="BB194">
        <v>159</v>
      </c>
      <c r="BC194">
        <v>181</v>
      </c>
      <c r="BD194" t="s">
        <v>74</v>
      </c>
      <c r="BE194" t="s">
        <v>3672</v>
      </c>
      <c r="BF194" t="str">
        <f>HYPERLINK("http://dx.doi.org/10.20899/jpna.6.2.159-181","http://dx.doi.org/10.20899/jpna.6.2.159-181")</f>
        <v>http://dx.doi.org/10.20899/jpna.6.2.159-181</v>
      </c>
      <c r="BG194" t="s">
        <v>74</v>
      </c>
      <c r="BH194" t="s">
        <v>74</v>
      </c>
      <c r="BI194">
        <v>23</v>
      </c>
      <c r="BJ194" t="s">
        <v>3673</v>
      </c>
      <c r="BK194" t="s">
        <v>262</v>
      </c>
      <c r="BL194" t="s">
        <v>3673</v>
      </c>
      <c r="BM194" t="s">
        <v>3674</v>
      </c>
      <c r="BN194" t="s">
        <v>74</v>
      </c>
      <c r="BO194" t="s">
        <v>2150</v>
      </c>
      <c r="BP194" t="s">
        <v>74</v>
      </c>
      <c r="BQ194" t="s">
        <v>74</v>
      </c>
      <c r="BR194" t="s">
        <v>101</v>
      </c>
      <c r="BS194" t="s">
        <v>3675</v>
      </c>
      <c r="BT194" t="str">
        <f>HYPERLINK("https%3A%2F%2Fwww.webofscience.com%2Fwos%2Fwoscc%2Ffull-record%2FWOS:000557044200004","View Full Record in Web of Science")</f>
        <v>View Full Record in Web of Science</v>
      </c>
    </row>
    <row r="195" spans="1:72" x14ac:dyDescent="0.25">
      <c r="A195" t="s">
        <v>72</v>
      </c>
      <c r="B195" t="s">
        <v>3676</v>
      </c>
      <c r="C195" t="s">
        <v>74</v>
      </c>
      <c r="D195" t="s">
        <v>74</v>
      </c>
      <c r="E195" t="s">
        <v>74</v>
      </c>
      <c r="F195" t="s">
        <v>3677</v>
      </c>
      <c r="G195" t="s">
        <v>74</v>
      </c>
      <c r="H195" t="s">
        <v>74</v>
      </c>
      <c r="I195" t="s">
        <v>3678</v>
      </c>
      <c r="J195" t="s">
        <v>3679</v>
      </c>
      <c r="K195" t="s">
        <v>74</v>
      </c>
      <c r="L195" t="s">
        <v>74</v>
      </c>
      <c r="M195" t="s">
        <v>78</v>
      </c>
      <c r="N195" t="s">
        <v>79</v>
      </c>
      <c r="O195" t="s">
        <v>74</v>
      </c>
      <c r="P195" t="s">
        <v>74</v>
      </c>
      <c r="Q195" t="s">
        <v>74</v>
      </c>
      <c r="R195" t="s">
        <v>74</v>
      </c>
      <c r="S195" t="s">
        <v>74</v>
      </c>
      <c r="T195" t="s">
        <v>3680</v>
      </c>
      <c r="U195" t="s">
        <v>3681</v>
      </c>
      <c r="V195" t="s">
        <v>3682</v>
      </c>
      <c r="W195" t="s">
        <v>3683</v>
      </c>
      <c r="X195" t="s">
        <v>3684</v>
      </c>
      <c r="Y195" t="s">
        <v>3685</v>
      </c>
      <c r="Z195" t="s">
        <v>3686</v>
      </c>
      <c r="AA195" t="s">
        <v>3687</v>
      </c>
      <c r="AB195" t="s">
        <v>3688</v>
      </c>
      <c r="AC195" t="s">
        <v>3689</v>
      </c>
      <c r="AD195" t="s">
        <v>3690</v>
      </c>
      <c r="AE195" t="s">
        <v>3691</v>
      </c>
      <c r="AF195" t="s">
        <v>74</v>
      </c>
      <c r="AG195">
        <v>66</v>
      </c>
      <c r="AH195">
        <v>8</v>
      </c>
      <c r="AI195">
        <v>8</v>
      </c>
      <c r="AJ195">
        <v>1</v>
      </c>
      <c r="AK195">
        <v>3</v>
      </c>
      <c r="AL195" t="s">
        <v>206</v>
      </c>
      <c r="AM195" t="s">
        <v>207</v>
      </c>
      <c r="AN195" t="s">
        <v>208</v>
      </c>
      <c r="AO195" t="s">
        <v>3692</v>
      </c>
      <c r="AP195" t="s">
        <v>3693</v>
      </c>
      <c r="AQ195" t="s">
        <v>74</v>
      </c>
      <c r="AR195" t="s">
        <v>3694</v>
      </c>
      <c r="AS195" t="s">
        <v>3695</v>
      </c>
      <c r="AT195" t="s">
        <v>1678</v>
      </c>
      <c r="AU195">
        <v>2021</v>
      </c>
      <c r="AV195">
        <v>21</v>
      </c>
      <c r="AW195">
        <v>1</v>
      </c>
      <c r="AX195" t="s">
        <v>74</v>
      </c>
      <c r="AY195" t="s">
        <v>74</v>
      </c>
      <c r="AZ195" t="s">
        <v>74</v>
      </c>
      <c r="BA195" t="s">
        <v>74</v>
      </c>
      <c r="BB195">
        <v>51</v>
      </c>
      <c r="BC195">
        <v>74</v>
      </c>
      <c r="BD195">
        <v>1468018120913312</v>
      </c>
      <c r="BE195" t="s">
        <v>3696</v>
      </c>
      <c r="BF195" t="str">
        <f>HYPERLINK("http://dx.doi.org/10.1177/1468018120913312","http://dx.doi.org/10.1177/1468018120913312")</f>
        <v>http://dx.doi.org/10.1177/1468018120913312</v>
      </c>
      <c r="BG195" t="s">
        <v>74</v>
      </c>
      <c r="BH195" t="s">
        <v>3697</v>
      </c>
      <c r="BI195">
        <v>24</v>
      </c>
      <c r="BJ195" t="s">
        <v>450</v>
      </c>
      <c r="BK195" t="s">
        <v>262</v>
      </c>
      <c r="BL195" t="s">
        <v>451</v>
      </c>
      <c r="BM195" t="s">
        <v>3698</v>
      </c>
      <c r="BN195" t="s">
        <v>74</v>
      </c>
      <c r="BO195" t="s">
        <v>74</v>
      </c>
      <c r="BP195" t="s">
        <v>74</v>
      </c>
      <c r="BQ195" t="s">
        <v>74</v>
      </c>
      <c r="BR195" t="s">
        <v>101</v>
      </c>
      <c r="BS195" t="s">
        <v>3699</v>
      </c>
      <c r="BT195" t="str">
        <f>HYPERLINK("https%3A%2F%2Fwww.webofscience.com%2Fwos%2Fwoscc%2Ffull-record%2FWOS:000534331900001","View Full Record in Web of Science")</f>
        <v>View Full Record in Web of Science</v>
      </c>
    </row>
    <row r="196" spans="1:72" x14ac:dyDescent="0.25">
      <c r="A196" t="s">
        <v>72</v>
      </c>
      <c r="B196" t="s">
        <v>3700</v>
      </c>
      <c r="C196" t="s">
        <v>74</v>
      </c>
      <c r="D196" t="s">
        <v>74</v>
      </c>
      <c r="E196" t="s">
        <v>74</v>
      </c>
      <c r="F196" t="s">
        <v>3701</v>
      </c>
      <c r="G196" t="s">
        <v>74</v>
      </c>
      <c r="H196" t="s">
        <v>74</v>
      </c>
      <c r="I196" t="s">
        <v>3702</v>
      </c>
      <c r="J196" t="s">
        <v>3703</v>
      </c>
      <c r="K196" t="s">
        <v>74</v>
      </c>
      <c r="L196" t="s">
        <v>74</v>
      </c>
      <c r="M196" t="s">
        <v>78</v>
      </c>
      <c r="N196" t="s">
        <v>79</v>
      </c>
      <c r="O196" t="s">
        <v>74</v>
      </c>
      <c r="P196" t="s">
        <v>74</v>
      </c>
      <c r="Q196" t="s">
        <v>74</v>
      </c>
      <c r="R196" t="s">
        <v>74</v>
      </c>
      <c r="S196" t="s">
        <v>74</v>
      </c>
      <c r="T196" t="s">
        <v>3704</v>
      </c>
      <c r="U196" t="s">
        <v>3705</v>
      </c>
      <c r="V196" t="s">
        <v>3706</v>
      </c>
      <c r="W196" t="s">
        <v>3707</v>
      </c>
      <c r="X196" t="s">
        <v>3708</v>
      </c>
      <c r="Y196" t="s">
        <v>3709</v>
      </c>
      <c r="Z196" t="s">
        <v>3710</v>
      </c>
      <c r="AA196" t="s">
        <v>3711</v>
      </c>
      <c r="AB196" t="s">
        <v>3712</v>
      </c>
      <c r="AC196" t="s">
        <v>3713</v>
      </c>
      <c r="AD196" t="s">
        <v>3714</v>
      </c>
      <c r="AE196" t="s">
        <v>3715</v>
      </c>
      <c r="AF196" t="s">
        <v>74</v>
      </c>
      <c r="AG196">
        <v>53</v>
      </c>
      <c r="AH196">
        <v>1</v>
      </c>
      <c r="AI196">
        <v>1</v>
      </c>
      <c r="AJ196">
        <v>0</v>
      </c>
      <c r="AK196">
        <v>2</v>
      </c>
      <c r="AL196" t="s">
        <v>3716</v>
      </c>
      <c r="AM196" t="s">
        <v>3717</v>
      </c>
      <c r="AN196" t="s">
        <v>3718</v>
      </c>
      <c r="AO196" t="s">
        <v>3719</v>
      </c>
      <c r="AP196" t="s">
        <v>3720</v>
      </c>
      <c r="AQ196" t="s">
        <v>74</v>
      </c>
      <c r="AR196" t="s">
        <v>3721</v>
      </c>
      <c r="AS196" t="s">
        <v>3722</v>
      </c>
      <c r="AT196" t="s">
        <v>3723</v>
      </c>
      <c r="AU196">
        <v>2020</v>
      </c>
      <c r="AV196">
        <v>51</v>
      </c>
      <c r="AW196">
        <v>2</v>
      </c>
      <c r="AX196" t="s">
        <v>74</v>
      </c>
      <c r="AY196" t="s">
        <v>74</v>
      </c>
      <c r="AZ196" t="s">
        <v>74</v>
      </c>
      <c r="BA196" t="s">
        <v>74</v>
      </c>
      <c r="BB196">
        <v>243</v>
      </c>
      <c r="BC196">
        <v>260</v>
      </c>
      <c r="BD196" t="s">
        <v>74</v>
      </c>
      <c r="BE196" t="s">
        <v>3724</v>
      </c>
      <c r="BF196" t="str">
        <f>HYPERLINK("http://dx.doi.org/10.1080/01629778.2020.1746677","http://dx.doi.org/10.1080/01629778.2020.1746677")</f>
        <v>http://dx.doi.org/10.1080/01629778.2020.1746677</v>
      </c>
      <c r="BG196" t="s">
        <v>74</v>
      </c>
      <c r="BH196" t="s">
        <v>3725</v>
      </c>
      <c r="BI196">
        <v>18</v>
      </c>
      <c r="BJ196" t="s">
        <v>3726</v>
      </c>
      <c r="BK196" t="s">
        <v>99</v>
      </c>
      <c r="BL196" t="s">
        <v>3727</v>
      </c>
      <c r="BM196" t="s">
        <v>3728</v>
      </c>
      <c r="BN196" t="s">
        <v>74</v>
      </c>
      <c r="BO196" t="s">
        <v>74</v>
      </c>
      <c r="BP196" t="s">
        <v>74</v>
      </c>
      <c r="BQ196" t="s">
        <v>74</v>
      </c>
      <c r="BR196" t="s">
        <v>101</v>
      </c>
      <c r="BS196" t="s">
        <v>3729</v>
      </c>
      <c r="BT196" t="str">
        <f>HYPERLINK("https%3A%2F%2Fwww.webofscience.com%2Fwos%2Fwoscc%2Ffull-record%2FWOS:000526792200001","View Full Record in Web of Science")</f>
        <v>View Full Record in Web of Science</v>
      </c>
    </row>
    <row r="197" spans="1:72" x14ac:dyDescent="0.25">
      <c r="A197" t="s">
        <v>72</v>
      </c>
      <c r="B197" t="s">
        <v>3730</v>
      </c>
      <c r="C197" t="s">
        <v>74</v>
      </c>
      <c r="D197" t="s">
        <v>74</v>
      </c>
      <c r="E197" t="s">
        <v>74</v>
      </c>
      <c r="F197" t="s">
        <v>3731</v>
      </c>
      <c r="G197" t="s">
        <v>74</v>
      </c>
      <c r="H197" t="s">
        <v>74</v>
      </c>
      <c r="I197" t="s">
        <v>3732</v>
      </c>
      <c r="J197" t="s">
        <v>3733</v>
      </c>
      <c r="K197" t="s">
        <v>74</v>
      </c>
      <c r="L197" t="s">
        <v>74</v>
      </c>
      <c r="M197" t="s">
        <v>78</v>
      </c>
      <c r="N197" t="s">
        <v>79</v>
      </c>
      <c r="O197" t="s">
        <v>74</v>
      </c>
      <c r="P197" t="s">
        <v>74</v>
      </c>
      <c r="Q197" t="s">
        <v>74</v>
      </c>
      <c r="R197" t="s">
        <v>74</v>
      </c>
      <c r="S197" t="s">
        <v>74</v>
      </c>
      <c r="T197" t="s">
        <v>3734</v>
      </c>
      <c r="U197" t="s">
        <v>74</v>
      </c>
      <c r="V197" t="s">
        <v>3735</v>
      </c>
      <c r="W197" t="s">
        <v>3736</v>
      </c>
      <c r="X197" t="s">
        <v>3737</v>
      </c>
      <c r="Y197" t="s">
        <v>3738</v>
      </c>
      <c r="Z197" t="s">
        <v>74</v>
      </c>
      <c r="AA197" t="s">
        <v>74</v>
      </c>
      <c r="AB197" t="s">
        <v>74</v>
      </c>
      <c r="AC197" t="s">
        <v>3739</v>
      </c>
      <c r="AD197" t="s">
        <v>3740</v>
      </c>
      <c r="AE197" t="s">
        <v>3741</v>
      </c>
      <c r="AF197" t="s">
        <v>74</v>
      </c>
      <c r="AG197">
        <v>27</v>
      </c>
      <c r="AH197">
        <v>0</v>
      </c>
      <c r="AI197">
        <v>0</v>
      </c>
      <c r="AJ197">
        <v>0</v>
      </c>
      <c r="AK197">
        <v>1</v>
      </c>
      <c r="AL197" t="s">
        <v>3742</v>
      </c>
      <c r="AM197" t="s">
        <v>3743</v>
      </c>
      <c r="AN197" t="s">
        <v>3744</v>
      </c>
      <c r="AO197" t="s">
        <v>3745</v>
      </c>
      <c r="AP197" t="s">
        <v>74</v>
      </c>
      <c r="AQ197" t="s">
        <v>74</v>
      </c>
      <c r="AR197" t="s">
        <v>3746</v>
      </c>
      <c r="AS197" t="s">
        <v>3747</v>
      </c>
      <c r="AT197" t="s">
        <v>1678</v>
      </c>
      <c r="AU197">
        <v>2020</v>
      </c>
      <c r="AV197">
        <v>9</v>
      </c>
      <c r="AW197">
        <v>4</v>
      </c>
      <c r="AX197" t="s">
        <v>74</v>
      </c>
      <c r="AY197" t="s">
        <v>74</v>
      </c>
      <c r="AZ197" t="s">
        <v>74</v>
      </c>
      <c r="BA197" t="s">
        <v>74</v>
      </c>
      <c r="BB197">
        <v>186</v>
      </c>
      <c r="BC197">
        <v>197</v>
      </c>
      <c r="BD197" t="s">
        <v>74</v>
      </c>
      <c r="BE197" t="s">
        <v>74</v>
      </c>
      <c r="BF197" t="s">
        <v>74</v>
      </c>
      <c r="BG197" t="s">
        <v>74</v>
      </c>
      <c r="BH197" t="s">
        <v>74</v>
      </c>
      <c r="BI197">
        <v>12</v>
      </c>
      <c r="BJ197" t="s">
        <v>2596</v>
      </c>
      <c r="BK197" t="s">
        <v>262</v>
      </c>
      <c r="BL197" t="s">
        <v>2596</v>
      </c>
      <c r="BM197" t="s">
        <v>3748</v>
      </c>
      <c r="BN197" t="s">
        <v>74</v>
      </c>
      <c r="BO197" t="s">
        <v>74</v>
      </c>
      <c r="BP197" t="s">
        <v>74</v>
      </c>
      <c r="BQ197" t="s">
        <v>74</v>
      </c>
      <c r="BR197" t="s">
        <v>101</v>
      </c>
      <c r="BS197" t="s">
        <v>3749</v>
      </c>
      <c r="BT197" t="str">
        <f>HYPERLINK("https%3A%2F%2Fwww.webofscience.com%2Fwos%2Fwoscc%2Ffull-record%2FWOS:000528223300023","View Full Record in Web of Science")</f>
        <v>View Full Record in Web of Science</v>
      </c>
    </row>
    <row r="198" spans="1:72" x14ac:dyDescent="0.25">
      <c r="A198" t="s">
        <v>72</v>
      </c>
      <c r="B198" t="s">
        <v>3750</v>
      </c>
      <c r="C198" t="s">
        <v>74</v>
      </c>
      <c r="D198" t="s">
        <v>74</v>
      </c>
      <c r="E198" t="s">
        <v>74</v>
      </c>
      <c r="F198" t="s">
        <v>3751</v>
      </c>
      <c r="G198" t="s">
        <v>74</v>
      </c>
      <c r="H198" t="s">
        <v>74</v>
      </c>
      <c r="I198" t="s">
        <v>3752</v>
      </c>
      <c r="J198" t="s">
        <v>1248</v>
      </c>
      <c r="K198" t="s">
        <v>74</v>
      </c>
      <c r="L198" t="s">
        <v>74</v>
      </c>
      <c r="M198" t="s">
        <v>347</v>
      </c>
      <c r="N198" t="s">
        <v>79</v>
      </c>
      <c r="O198" t="s">
        <v>74</v>
      </c>
      <c r="P198" t="s">
        <v>74</v>
      </c>
      <c r="Q198" t="s">
        <v>74</v>
      </c>
      <c r="R198" t="s">
        <v>74</v>
      </c>
      <c r="S198" t="s">
        <v>74</v>
      </c>
      <c r="T198" t="s">
        <v>3753</v>
      </c>
      <c r="U198" t="s">
        <v>74</v>
      </c>
      <c r="V198" t="s">
        <v>3754</v>
      </c>
      <c r="W198" t="s">
        <v>3755</v>
      </c>
      <c r="X198" t="s">
        <v>74</v>
      </c>
      <c r="Y198" t="s">
        <v>3756</v>
      </c>
      <c r="Z198" t="s">
        <v>3757</v>
      </c>
      <c r="AA198" t="s">
        <v>3758</v>
      </c>
      <c r="AB198" t="s">
        <v>74</v>
      </c>
      <c r="AC198" t="s">
        <v>74</v>
      </c>
      <c r="AD198" t="s">
        <v>74</v>
      </c>
      <c r="AE198" t="s">
        <v>74</v>
      </c>
      <c r="AF198" t="s">
        <v>74</v>
      </c>
      <c r="AG198">
        <v>8</v>
      </c>
      <c r="AH198">
        <v>0</v>
      </c>
      <c r="AI198">
        <v>0</v>
      </c>
      <c r="AJ198">
        <v>0</v>
      </c>
      <c r="AK198">
        <v>5</v>
      </c>
      <c r="AL198" t="s">
        <v>354</v>
      </c>
      <c r="AM198" t="s">
        <v>355</v>
      </c>
      <c r="AN198" t="s">
        <v>356</v>
      </c>
      <c r="AO198" t="s">
        <v>1257</v>
      </c>
      <c r="AP198" t="s">
        <v>1258</v>
      </c>
      <c r="AQ198" t="s">
        <v>74</v>
      </c>
      <c r="AR198" t="s">
        <v>1259</v>
      </c>
      <c r="AS198" t="s">
        <v>1260</v>
      </c>
      <c r="AT198" t="s">
        <v>508</v>
      </c>
      <c r="AU198">
        <v>2020</v>
      </c>
      <c r="AV198" t="s">
        <v>74</v>
      </c>
      <c r="AW198">
        <v>35</v>
      </c>
      <c r="AX198" t="s">
        <v>74</v>
      </c>
      <c r="AY198" t="s">
        <v>74</v>
      </c>
      <c r="AZ198" t="s">
        <v>74</v>
      </c>
      <c r="BA198" t="s">
        <v>74</v>
      </c>
      <c r="BB198">
        <v>127</v>
      </c>
      <c r="BC198">
        <v>140</v>
      </c>
      <c r="BD198" t="s">
        <v>74</v>
      </c>
      <c r="BE198" t="s">
        <v>3759</v>
      </c>
      <c r="BF198" t="str">
        <f>HYPERLINK("http://dx.doi.org/10.17223/22253513/35/11","http://dx.doi.org/10.17223/22253513/35/11")</f>
        <v>http://dx.doi.org/10.17223/22253513/35/11</v>
      </c>
      <c r="BG198" t="s">
        <v>74</v>
      </c>
      <c r="BH198" t="s">
        <v>74</v>
      </c>
      <c r="BI198">
        <v>14</v>
      </c>
      <c r="BJ198" t="s">
        <v>876</v>
      </c>
      <c r="BK198" t="s">
        <v>262</v>
      </c>
      <c r="BL198" t="s">
        <v>451</v>
      </c>
      <c r="BM198" t="s">
        <v>3760</v>
      </c>
      <c r="BN198" t="s">
        <v>74</v>
      </c>
      <c r="BO198" t="s">
        <v>74</v>
      </c>
      <c r="BP198" t="s">
        <v>74</v>
      </c>
      <c r="BQ198" t="s">
        <v>74</v>
      </c>
      <c r="BR198" t="s">
        <v>101</v>
      </c>
      <c r="BS198" t="s">
        <v>3761</v>
      </c>
      <c r="BT198" t="str">
        <f>HYPERLINK("https%3A%2F%2Fwww.webofscience.com%2Fwos%2Fwoscc%2Ffull-record%2FWOS:000526296100011","View Full Record in Web of Science")</f>
        <v>View Full Record in Web of Science</v>
      </c>
    </row>
    <row r="199" spans="1:72" x14ac:dyDescent="0.25">
      <c r="A199" t="s">
        <v>72</v>
      </c>
      <c r="B199" t="s">
        <v>3762</v>
      </c>
      <c r="C199" t="s">
        <v>74</v>
      </c>
      <c r="D199" t="s">
        <v>74</v>
      </c>
      <c r="E199" t="s">
        <v>74</v>
      </c>
      <c r="F199" t="s">
        <v>3763</v>
      </c>
      <c r="G199" t="s">
        <v>74</v>
      </c>
      <c r="H199" t="s">
        <v>74</v>
      </c>
      <c r="I199" t="s">
        <v>3764</v>
      </c>
      <c r="J199" t="s">
        <v>3765</v>
      </c>
      <c r="K199" t="s">
        <v>74</v>
      </c>
      <c r="L199" t="s">
        <v>74</v>
      </c>
      <c r="M199" t="s">
        <v>78</v>
      </c>
      <c r="N199" t="s">
        <v>79</v>
      </c>
      <c r="O199" t="s">
        <v>74</v>
      </c>
      <c r="P199" t="s">
        <v>74</v>
      </c>
      <c r="Q199" t="s">
        <v>74</v>
      </c>
      <c r="R199" t="s">
        <v>74</v>
      </c>
      <c r="S199" t="s">
        <v>74</v>
      </c>
      <c r="T199" t="s">
        <v>3766</v>
      </c>
      <c r="U199" t="s">
        <v>74</v>
      </c>
      <c r="V199" t="s">
        <v>3767</v>
      </c>
      <c r="W199" t="s">
        <v>3768</v>
      </c>
      <c r="X199" t="s">
        <v>3769</v>
      </c>
      <c r="Y199" t="s">
        <v>3770</v>
      </c>
      <c r="Z199" t="s">
        <v>3771</v>
      </c>
      <c r="AA199" t="s">
        <v>74</v>
      </c>
      <c r="AB199" t="s">
        <v>74</v>
      </c>
      <c r="AC199" t="s">
        <v>74</v>
      </c>
      <c r="AD199" t="s">
        <v>74</v>
      </c>
      <c r="AE199" t="s">
        <v>74</v>
      </c>
      <c r="AF199" t="s">
        <v>74</v>
      </c>
      <c r="AG199">
        <v>33</v>
      </c>
      <c r="AH199">
        <v>1</v>
      </c>
      <c r="AI199">
        <v>1</v>
      </c>
      <c r="AJ199">
        <v>0</v>
      </c>
      <c r="AK199">
        <v>1</v>
      </c>
      <c r="AL199" t="s">
        <v>3772</v>
      </c>
      <c r="AM199" t="s">
        <v>3773</v>
      </c>
      <c r="AN199" t="s">
        <v>3774</v>
      </c>
      <c r="AO199" t="s">
        <v>3775</v>
      </c>
      <c r="AP199" t="s">
        <v>74</v>
      </c>
      <c r="AQ199" t="s">
        <v>74</v>
      </c>
      <c r="AR199" t="s">
        <v>3776</v>
      </c>
      <c r="AS199" t="s">
        <v>3777</v>
      </c>
      <c r="AT199" t="s">
        <v>3778</v>
      </c>
      <c r="AU199">
        <v>2020</v>
      </c>
      <c r="AV199">
        <v>29</v>
      </c>
      <c r="AW199">
        <v>1</v>
      </c>
      <c r="AX199" t="s">
        <v>74</v>
      </c>
      <c r="AY199" t="s">
        <v>74</v>
      </c>
      <c r="AZ199" t="s">
        <v>74</v>
      </c>
      <c r="BA199" t="s">
        <v>74</v>
      </c>
      <c r="BB199">
        <v>18</v>
      </c>
      <c r="BC199">
        <v>31</v>
      </c>
      <c r="BD199" t="s">
        <v>74</v>
      </c>
      <c r="BE199" t="s">
        <v>74</v>
      </c>
      <c r="BF199" t="s">
        <v>74</v>
      </c>
      <c r="BG199" t="s">
        <v>74</v>
      </c>
      <c r="BH199" t="s">
        <v>74</v>
      </c>
      <c r="BI199">
        <v>14</v>
      </c>
      <c r="BJ199" t="s">
        <v>3779</v>
      </c>
      <c r="BK199" t="s">
        <v>598</v>
      </c>
      <c r="BL199" t="s">
        <v>3779</v>
      </c>
      <c r="BM199" t="s">
        <v>3780</v>
      </c>
      <c r="BN199" t="s">
        <v>74</v>
      </c>
      <c r="BO199" t="s">
        <v>74</v>
      </c>
      <c r="BP199" t="s">
        <v>74</v>
      </c>
      <c r="BQ199" t="s">
        <v>74</v>
      </c>
      <c r="BR199" t="s">
        <v>101</v>
      </c>
      <c r="BS199" t="s">
        <v>3781</v>
      </c>
      <c r="BT199" t="str">
        <f>HYPERLINK("https%3A%2F%2Fwww.webofscience.com%2Fwos%2Fwoscc%2Ffull-record%2FWOS:000542834000002","View Full Record in Web of Science")</f>
        <v>View Full Record in Web of Science</v>
      </c>
    </row>
    <row r="200" spans="1:72" x14ac:dyDescent="0.25">
      <c r="A200" t="s">
        <v>72</v>
      </c>
      <c r="B200" t="s">
        <v>3782</v>
      </c>
      <c r="C200" t="s">
        <v>74</v>
      </c>
      <c r="D200" t="s">
        <v>74</v>
      </c>
      <c r="E200" t="s">
        <v>74</v>
      </c>
      <c r="F200" t="s">
        <v>3783</v>
      </c>
      <c r="G200" t="s">
        <v>74</v>
      </c>
      <c r="H200" t="s">
        <v>74</v>
      </c>
      <c r="I200" t="s">
        <v>3784</v>
      </c>
      <c r="J200" t="s">
        <v>494</v>
      </c>
      <c r="K200" t="s">
        <v>74</v>
      </c>
      <c r="L200" t="s">
        <v>74</v>
      </c>
      <c r="M200" t="s">
        <v>347</v>
      </c>
      <c r="N200" t="s">
        <v>79</v>
      </c>
      <c r="O200" t="s">
        <v>74</v>
      </c>
      <c r="P200" t="s">
        <v>74</v>
      </c>
      <c r="Q200" t="s">
        <v>74</v>
      </c>
      <c r="R200" t="s">
        <v>74</v>
      </c>
      <c r="S200" t="s">
        <v>74</v>
      </c>
      <c r="T200" t="s">
        <v>3785</v>
      </c>
      <c r="U200" t="s">
        <v>74</v>
      </c>
      <c r="V200" t="s">
        <v>3786</v>
      </c>
      <c r="W200" t="s">
        <v>3787</v>
      </c>
      <c r="X200" t="s">
        <v>2197</v>
      </c>
      <c r="Y200" t="s">
        <v>3788</v>
      </c>
      <c r="Z200" t="s">
        <v>3789</v>
      </c>
      <c r="AA200" t="s">
        <v>74</v>
      </c>
      <c r="AB200" t="s">
        <v>74</v>
      </c>
      <c r="AC200" t="s">
        <v>74</v>
      </c>
      <c r="AD200" t="s">
        <v>74</v>
      </c>
      <c r="AE200" t="s">
        <v>74</v>
      </c>
      <c r="AF200" t="s">
        <v>74</v>
      </c>
      <c r="AG200">
        <v>32</v>
      </c>
      <c r="AH200">
        <v>1</v>
      </c>
      <c r="AI200">
        <v>1</v>
      </c>
      <c r="AJ200">
        <v>1</v>
      </c>
      <c r="AK200">
        <v>9</v>
      </c>
      <c r="AL200" t="s">
        <v>354</v>
      </c>
      <c r="AM200" t="s">
        <v>355</v>
      </c>
      <c r="AN200" t="s">
        <v>356</v>
      </c>
      <c r="AO200" t="s">
        <v>504</v>
      </c>
      <c r="AP200" t="s">
        <v>505</v>
      </c>
      <c r="AQ200" t="s">
        <v>74</v>
      </c>
      <c r="AR200" t="s">
        <v>506</v>
      </c>
      <c r="AS200" t="s">
        <v>507</v>
      </c>
      <c r="AT200" t="s">
        <v>508</v>
      </c>
      <c r="AU200">
        <v>2020</v>
      </c>
      <c r="AV200" t="s">
        <v>74</v>
      </c>
      <c r="AW200">
        <v>452</v>
      </c>
      <c r="AX200" t="s">
        <v>74</v>
      </c>
      <c r="AY200" t="s">
        <v>74</v>
      </c>
      <c r="AZ200" t="s">
        <v>74</v>
      </c>
      <c r="BA200" t="s">
        <v>74</v>
      </c>
      <c r="BB200">
        <v>194</v>
      </c>
      <c r="BC200">
        <v>204</v>
      </c>
      <c r="BD200" t="s">
        <v>74</v>
      </c>
      <c r="BE200" t="s">
        <v>3790</v>
      </c>
      <c r="BF200" t="str">
        <f>HYPERLINK("http://dx.doi.org/10.17223/15617793/452/24","http://dx.doi.org/10.17223/15617793/452/24")</f>
        <v>http://dx.doi.org/10.17223/15617793/452/24</v>
      </c>
      <c r="BG200" t="s">
        <v>74</v>
      </c>
      <c r="BH200" t="s">
        <v>74</v>
      </c>
      <c r="BI200">
        <v>11</v>
      </c>
      <c r="BJ200" t="s">
        <v>510</v>
      </c>
      <c r="BK200" t="s">
        <v>262</v>
      </c>
      <c r="BL200" t="s">
        <v>511</v>
      </c>
      <c r="BM200" t="s">
        <v>3791</v>
      </c>
      <c r="BN200" t="s">
        <v>74</v>
      </c>
      <c r="BO200" t="s">
        <v>74</v>
      </c>
      <c r="BP200" t="s">
        <v>74</v>
      </c>
      <c r="BQ200" t="s">
        <v>74</v>
      </c>
      <c r="BR200" t="s">
        <v>101</v>
      </c>
      <c r="BS200" t="s">
        <v>3792</v>
      </c>
      <c r="BT200" t="str">
        <f>HYPERLINK("https%3A%2F%2Fwww.webofscience.com%2Fwos%2Fwoscc%2Ffull-record%2FWOS:000530049800024","View Full Record in Web of Science")</f>
        <v>View Full Record in Web of Science</v>
      </c>
    </row>
    <row r="201" spans="1:72" x14ac:dyDescent="0.25">
      <c r="A201" t="s">
        <v>72</v>
      </c>
      <c r="B201" t="s">
        <v>3793</v>
      </c>
      <c r="C201" t="s">
        <v>74</v>
      </c>
      <c r="D201" t="s">
        <v>74</v>
      </c>
      <c r="E201" t="s">
        <v>74</v>
      </c>
      <c r="F201" t="s">
        <v>3794</v>
      </c>
      <c r="G201" t="s">
        <v>74</v>
      </c>
      <c r="H201" t="s">
        <v>74</v>
      </c>
      <c r="I201" t="s">
        <v>3795</v>
      </c>
      <c r="J201" t="s">
        <v>3796</v>
      </c>
      <c r="K201" t="s">
        <v>74</v>
      </c>
      <c r="L201" t="s">
        <v>74</v>
      </c>
      <c r="M201" t="s">
        <v>78</v>
      </c>
      <c r="N201" t="s">
        <v>79</v>
      </c>
      <c r="O201" t="s">
        <v>74</v>
      </c>
      <c r="P201" t="s">
        <v>74</v>
      </c>
      <c r="Q201" t="s">
        <v>74</v>
      </c>
      <c r="R201" t="s">
        <v>74</v>
      </c>
      <c r="S201" t="s">
        <v>74</v>
      </c>
      <c r="T201" t="s">
        <v>74</v>
      </c>
      <c r="U201" t="s">
        <v>74</v>
      </c>
      <c r="V201" t="s">
        <v>3797</v>
      </c>
      <c r="W201" t="s">
        <v>3798</v>
      </c>
      <c r="X201" t="s">
        <v>74</v>
      </c>
      <c r="Y201" t="s">
        <v>3799</v>
      </c>
      <c r="Z201" t="s">
        <v>3800</v>
      </c>
      <c r="AA201" t="s">
        <v>74</v>
      </c>
      <c r="AB201" t="s">
        <v>74</v>
      </c>
      <c r="AC201" t="s">
        <v>74</v>
      </c>
      <c r="AD201" t="s">
        <v>74</v>
      </c>
      <c r="AE201" t="s">
        <v>74</v>
      </c>
      <c r="AF201" t="s">
        <v>74</v>
      </c>
      <c r="AG201">
        <v>54</v>
      </c>
      <c r="AH201">
        <v>0</v>
      </c>
      <c r="AI201">
        <v>0</v>
      </c>
      <c r="AJ201">
        <v>0</v>
      </c>
      <c r="AK201">
        <v>0</v>
      </c>
      <c r="AL201" t="s">
        <v>3801</v>
      </c>
      <c r="AM201" t="s">
        <v>1634</v>
      </c>
      <c r="AN201" t="s">
        <v>3802</v>
      </c>
      <c r="AO201" t="s">
        <v>3803</v>
      </c>
      <c r="AP201" t="s">
        <v>3804</v>
      </c>
      <c r="AQ201" t="s">
        <v>74</v>
      </c>
      <c r="AR201" t="s">
        <v>3805</v>
      </c>
      <c r="AS201" t="s">
        <v>3806</v>
      </c>
      <c r="AT201" t="s">
        <v>3778</v>
      </c>
      <c r="AU201">
        <v>2020</v>
      </c>
      <c r="AV201" t="s">
        <v>74</v>
      </c>
      <c r="AW201">
        <v>36</v>
      </c>
      <c r="AX201" t="s">
        <v>74</v>
      </c>
      <c r="AY201" t="s">
        <v>74</v>
      </c>
      <c r="AZ201" t="s">
        <v>74</v>
      </c>
      <c r="BA201" t="s">
        <v>74</v>
      </c>
      <c r="BB201">
        <v>159</v>
      </c>
      <c r="BC201">
        <v>176</v>
      </c>
      <c r="BD201" t="s">
        <v>74</v>
      </c>
      <c r="BE201" t="s">
        <v>3807</v>
      </c>
      <c r="BF201" t="str">
        <f>HYPERLINK("http://dx.doi.org/10.2979/nashim.36.1.09","http://dx.doi.org/10.2979/nashim.36.1.09")</f>
        <v>http://dx.doi.org/10.2979/nashim.36.1.09</v>
      </c>
      <c r="BG201" t="s">
        <v>74</v>
      </c>
      <c r="BH201" t="s">
        <v>74</v>
      </c>
      <c r="BI201">
        <v>18</v>
      </c>
      <c r="BJ201" t="s">
        <v>544</v>
      </c>
      <c r="BK201" t="s">
        <v>262</v>
      </c>
      <c r="BL201" t="s">
        <v>545</v>
      </c>
      <c r="BM201" t="s">
        <v>3808</v>
      </c>
      <c r="BN201" t="s">
        <v>74</v>
      </c>
      <c r="BO201" t="s">
        <v>74</v>
      </c>
      <c r="BP201" t="s">
        <v>74</v>
      </c>
      <c r="BQ201" t="s">
        <v>74</v>
      </c>
      <c r="BR201" t="s">
        <v>101</v>
      </c>
      <c r="BS201" t="s">
        <v>3809</v>
      </c>
      <c r="BT201" t="str">
        <f>HYPERLINK("https%3A%2F%2Fwww.webofscience.com%2Fwos%2Fwoscc%2Ffull-record%2FWOS:000551811200009","View Full Record in Web of Science")</f>
        <v>View Full Record in Web of Science</v>
      </c>
    </row>
    <row r="202" spans="1:72" x14ac:dyDescent="0.25">
      <c r="A202" t="s">
        <v>72</v>
      </c>
      <c r="B202" t="s">
        <v>3810</v>
      </c>
      <c r="C202" t="s">
        <v>74</v>
      </c>
      <c r="D202" t="s">
        <v>74</v>
      </c>
      <c r="E202" t="s">
        <v>74</v>
      </c>
      <c r="F202" t="s">
        <v>3811</v>
      </c>
      <c r="G202" t="s">
        <v>74</v>
      </c>
      <c r="H202" t="s">
        <v>74</v>
      </c>
      <c r="I202" t="s">
        <v>3812</v>
      </c>
      <c r="J202" t="s">
        <v>3813</v>
      </c>
      <c r="K202" t="s">
        <v>74</v>
      </c>
      <c r="L202" t="s">
        <v>74</v>
      </c>
      <c r="M202" t="s">
        <v>78</v>
      </c>
      <c r="N202" t="s">
        <v>79</v>
      </c>
      <c r="O202" t="s">
        <v>74</v>
      </c>
      <c r="P202" t="s">
        <v>74</v>
      </c>
      <c r="Q202" t="s">
        <v>74</v>
      </c>
      <c r="R202" t="s">
        <v>74</v>
      </c>
      <c r="S202" t="s">
        <v>74</v>
      </c>
      <c r="T202" t="s">
        <v>3814</v>
      </c>
      <c r="U202" t="s">
        <v>3815</v>
      </c>
      <c r="V202" t="s">
        <v>3816</v>
      </c>
      <c r="W202" t="s">
        <v>3817</v>
      </c>
      <c r="X202" t="s">
        <v>3818</v>
      </c>
      <c r="Y202" t="s">
        <v>3819</v>
      </c>
      <c r="Z202" t="s">
        <v>3820</v>
      </c>
      <c r="AA202" t="s">
        <v>3821</v>
      </c>
      <c r="AB202" t="s">
        <v>3822</v>
      </c>
      <c r="AC202" t="s">
        <v>74</v>
      </c>
      <c r="AD202" t="s">
        <v>74</v>
      </c>
      <c r="AE202" t="s">
        <v>74</v>
      </c>
      <c r="AF202" t="s">
        <v>74</v>
      </c>
      <c r="AG202">
        <v>24</v>
      </c>
      <c r="AH202">
        <v>1</v>
      </c>
      <c r="AI202">
        <v>1</v>
      </c>
      <c r="AJ202">
        <v>0</v>
      </c>
      <c r="AK202">
        <v>2</v>
      </c>
      <c r="AL202" t="s">
        <v>3823</v>
      </c>
      <c r="AM202" t="s">
        <v>3824</v>
      </c>
      <c r="AN202" t="s">
        <v>3825</v>
      </c>
      <c r="AO202" t="s">
        <v>3826</v>
      </c>
      <c r="AP202" t="s">
        <v>3827</v>
      </c>
      <c r="AQ202" t="s">
        <v>74</v>
      </c>
      <c r="AR202" t="s">
        <v>3828</v>
      </c>
      <c r="AS202" t="s">
        <v>3829</v>
      </c>
      <c r="AT202" t="s">
        <v>508</v>
      </c>
      <c r="AU202">
        <v>2020</v>
      </c>
      <c r="AV202" t="s">
        <v>74</v>
      </c>
      <c r="AW202">
        <v>37</v>
      </c>
      <c r="AX202" t="s">
        <v>74</v>
      </c>
      <c r="AY202" t="s">
        <v>74</v>
      </c>
      <c r="AZ202" t="s">
        <v>899</v>
      </c>
      <c r="BA202" t="s">
        <v>74</v>
      </c>
      <c r="BB202">
        <v>43</v>
      </c>
      <c r="BC202">
        <v>49</v>
      </c>
      <c r="BD202" t="s">
        <v>74</v>
      </c>
      <c r="BE202" t="s">
        <v>74</v>
      </c>
      <c r="BF202" t="s">
        <v>74</v>
      </c>
      <c r="BG202" t="s">
        <v>74</v>
      </c>
      <c r="BH202" t="s">
        <v>74</v>
      </c>
      <c r="BI202">
        <v>7</v>
      </c>
      <c r="BJ202" t="s">
        <v>215</v>
      </c>
      <c r="BK202" t="s">
        <v>262</v>
      </c>
      <c r="BL202" t="s">
        <v>216</v>
      </c>
      <c r="BM202" t="s">
        <v>3830</v>
      </c>
      <c r="BN202" t="s">
        <v>74</v>
      </c>
      <c r="BO202" t="s">
        <v>74</v>
      </c>
      <c r="BP202" t="s">
        <v>74</v>
      </c>
      <c r="BQ202" t="s">
        <v>74</v>
      </c>
      <c r="BR202" t="s">
        <v>101</v>
      </c>
      <c r="BS202" t="s">
        <v>3831</v>
      </c>
      <c r="BT202" t="str">
        <f>HYPERLINK("https%3A%2F%2Fwww.webofscience.com%2Fwos%2Fwoscc%2Ffull-record%2FWOS:000523589500005","View Full Record in Web of Science")</f>
        <v>View Full Record in Web of Science</v>
      </c>
    </row>
    <row r="203" spans="1:72" x14ac:dyDescent="0.25">
      <c r="A203" t="s">
        <v>72</v>
      </c>
      <c r="B203" t="s">
        <v>3832</v>
      </c>
      <c r="C203" t="s">
        <v>74</v>
      </c>
      <c r="D203" t="s">
        <v>74</v>
      </c>
      <c r="E203" t="s">
        <v>74</v>
      </c>
      <c r="F203" t="s">
        <v>3833</v>
      </c>
      <c r="G203" t="s">
        <v>74</v>
      </c>
      <c r="H203" t="s">
        <v>74</v>
      </c>
      <c r="I203" t="s">
        <v>3834</v>
      </c>
      <c r="J203" t="s">
        <v>3835</v>
      </c>
      <c r="K203" t="s">
        <v>74</v>
      </c>
      <c r="L203" t="s">
        <v>74</v>
      </c>
      <c r="M203" t="s">
        <v>78</v>
      </c>
      <c r="N203" t="s">
        <v>79</v>
      </c>
      <c r="O203" t="s">
        <v>74</v>
      </c>
      <c r="P203" t="s">
        <v>74</v>
      </c>
      <c r="Q203" t="s">
        <v>74</v>
      </c>
      <c r="R203" t="s">
        <v>74</v>
      </c>
      <c r="S203" t="s">
        <v>74</v>
      </c>
      <c r="T203" t="s">
        <v>3836</v>
      </c>
      <c r="U203" t="s">
        <v>3837</v>
      </c>
      <c r="V203" t="s">
        <v>3838</v>
      </c>
      <c r="W203" t="s">
        <v>3839</v>
      </c>
      <c r="X203" t="s">
        <v>3840</v>
      </c>
      <c r="Y203" t="s">
        <v>3841</v>
      </c>
      <c r="Z203" t="s">
        <v>3842</v>
      </c>
      <c r="AA203" t="s">
        <v>3843</v>
      </c>
      <c r="AB203" t="s">
        <v>3844</v>
      </c>
      <c r="AC203" t="s">
        <v>3845</v>
      </c>
      <c r="AD203" t="s">
        <v>3846</v>
      </c>
      <c r="AE203" t="s">
        <v>3847</v>
      </c>
      <c r="AF203" t="s">
        <v>74</v>
      </c>
      <c r="AG203">
        <v>45</v>
      </c>
      <c r="AH203">
        <v>4</v>
      </c>
      <c r="AI203">
        <v>4</v>
      </c>
      <c r="AJ203">
        <v>1</v>
      </c>
      <c r="AK203">
        <v>4</v>
      </c>
      <c r="AL203" t="s">
        <v>397</v>
      </c>
      <c r="AM203" t="s">
        <v>398</v>
      </c>
      <c r="AN203" t="s">
        <v>399</v>
      </c>
      <c r="AO203" t="s">
        <v>3848</v>
      </c>
      <c r="AP203" t="s">
        <v>3849</v>
      </c>
      <c r="AQ203" t="s">
        <v>74</v>
      </c>
      <c r="AR203" t="s">
        <v>3850</v>
      </c>
      <c r="AS203" t="s">
        <v>3851</v>
      </c>
      <c r="AT203" t="s">
        <v>3852</v>
      </c>
      <c r="AU203">
        <v>2021</v>
      </c>
      <c r="AV203">
        <v>36</v>
      </c>
      <c r="AW203">
        <v>2</v>
      </c>
      <c r="AX203" t="s">
        <v>74</v>
      </c>
      <c r="AY203" t="s">
        <v>74</v>
      </c>
      <c r="AZ203" t="s">
        <v>899</v>
      </c>
      <c r="BA203" t="s">
        <v>74</v>
      </c>
      <c r="BB203">
        <v>259</v>
      </c>
      <c r="BC203">
        <v>279</v>
      </c>
      <c r="BD203" t="s">
        <v>74</v>
      </c>
      <c r="BE203" t="s">
        <v>3853</v>
      </c>
      <c r="BF203" t="str">
        <f>HYPERLINK("http://dx.doi.org/10.1080/08865655.2020.1719864","http://dx.doi.org/10.1080/08865655.2020.1719864")</f>
        <v>http://dx.doi.org/10.1080/08865655.2020.1719864</v>
      </c>
      <c r="BG203" t="s">
        <v>74</v>
      </c>
      <c r="BH203" t="s">
        <v>3854</v>
      </c>
      <c r="BI203">
        <v>21</v>
      </c>
      <c r="BJ203" t="s">
        <v>3617</v>
      </c>
      <c r="BK203" t="s">
        <v>262</v>
      </c>
      <c r="BL203" t="s">
        <v>3617</v>
      </c>
      <c r="BM203" t="s">
        <v>3855</v>
      </c>
      <c r="BN203" t="s">
        <v>74</v>
      </c>
      <c r="BO203" t="s">
        <v>74</v>
      </c>
      <c r="BP203" t="s">
        <v>74</v>
      </c>
      <c r="BQ203" t="s">
        <v>74</v>
      </c>
      <c r="BR203" t="s">
        <v>101</v>
      </c>
      <c r="BS203" t="s">
        <v>3856</v>
      </c>
      <c r="BT203" t="str">
        <f>HYPERLINK("https%3A%2F%2Fwww.webofscience.com%2Fwos%2Fwoscc%2Ffull-record%2FWOS:000513820500001","View Full Record in Web of Science")</f>
        <v>View Full Record in Web of Science</v>
      </c>
    </row>
    <row r="204" spans="1:72" x14ac:dyDescent="0.25">
      <c r="A204" t="s">
        <v>72</v>
      </c>
      <c r="B204" t="s">
        <v>3857</v>
      </c>
      <c r="C204" t="s">
        <v>74</v>
      </c>
      <c r="D204" t="s">
        <v>74</v>
      </c>
      <c r="E204" t="s">
        <v>74</v>
      </c>
      <c r="F204" t="s">
        <v>3858</v>
      </c>
      <c r="G204" t="s">
        <v>74</v>
      </c>
      <c r="H204" t="s">
        <v>74</v>
      </c>
      <c r="I204" t="s">
        <v>3859</v>
      </c>
      <c r="J204" t="s">
        <v>947</v>
      </c>
      <c r="K204" t="s">
        <v>74</v>
      </c>
      <c r="L204" t="s">
        <v>74</v>
      </c>
      <c r="M204" t="s">
        <v>948</v>
      </c>
      <c r="N204" t="s">
        <v>79</v>
      </c>
      <c r="O204" t="s">
        <v>74</v>
      </c>
      <c r="P204" t="s">
        <v>74</v>
      </c>
      <c r="Q204" t="s">
        <v>74</v>
      </c>
      <c r="R204" t="s">
        <v>74</v>
      </c>
      <c r="S204" t="s">
        <v>74</v>
      </c>
      <c r="T204" t="s">
        <v>3860</v>
      </c>
      <c r="U204" t="s">
        <v>74</v>
      </c>
      <c r="V204" t="s">
        <v>3861</v>
      </c>
      <c r="W204" t="s">
        <v>3862</v>
      </c>
      <c r="X204" t="s">
        <v>3863</v>
      </c>
      <c r="Y204" t="s">
        <v>3864</v>
      </c>
      <c r="Z204" t="s">
        <v>3865</v>
      </c>
      <c r="AA204" t="s">
        <v>74</v>
      </c>
      <c r="AB204" t="s">
        <v>3866</v>
      </c>
      <c r="AC204" t="s">
        <v>74</v>
      </c>
      <c r="AD204" t="s">
        <v>74</v>
      </c>
      <c r="AE204" t="s">
        <v>74</v>
      </c>
      <c r="AF204" t="s">
        <v>74</v>
      </c>
      <c r="AG204">
        <v>33</v>
      </c>
      <c r="AH204">
        <v>0</v>
      </c>
      <c r="AI204">
        <v>0</v>
      </c>
      <c r="AJ204">
        <v>0</v>
      </c>
      <c r="AK204">
        <v>2</v>
      </c>
      <c r="AL204" t="s">
        <v>3867</v>
      </c>
      <c r="AM204" t="s">
        <v>850</v>
      </c>
      <c r="AN204" t="s">
        <v>958</v>
      </c>
      <c r="AO204" t="s">
        <v>959</v>
      </c>
      <c r="AP204" t="s">
        <v>960</v>
      </c>
      <c r="AQ204" t="s">
        <v>74</v>
      </c>
      <c r="AR204" t="s">
        <v>961</v>
      </c>
      <c r="AS204" t="s">
        <v>962</v>
      </c>
      <c r="AT204" t="s">
        <v>74</v>
      </c>
      <c r="AU204">
        <v>2020</v>
      </c>
      <c r="AV204" t="s">
        <v>74</v>
      </c>
      <c r="AW204">
        <v>6</v>
      </c>
      <c r="AX204" t="s">
        <v>74</v>
      </c>
      <c r="AY204" t="s">
        <v>74</v>
      </c>
      <c r="AZ204" t="s">
        <v>74</v>
      </c>
      <c r="BA204" t="s">
        <v>74</v>
      </c>
      <c r="BB204">
        <v>139</v>
      </c>
      <c r="BC204">
        <v>168</v>
      </c>
      <c r="BD204" t="s">
        <v>74</v>
      </c>
      <c r="BE204" t="s">
        <v>74</v>
      </c>
      <c r="BF204" t="s">
        <v>74</v>
      </c>
      <c r="BG204" t="s">
        <v>74</v>
      </c>
      <c r="BH204" t="s">
        <v>74</v>
      </c>
      <c r="BI204">
        <v>30</v>
      </c>
      <c r="BJ204" t="s">
        <v>301</v>
      </c>
      <c r="BK204" t="s">
        <v>262</v>
      </c>
      <c r="BL204" t="s">
        <v>301</v>
      </c>
      <c r="BM204" t="s">
        <v>3868</v>
      </c>
      <c r="BN204" t="s">
        <v>74</v>
      </c>
      <c r="BO204" t="s">
        <v>74</v>
      </c>
      <c r="BP204" t="s">
        <v>74</v>
      </c>
      <c r="BQ204" t="s">
        <v>74</v>
      </c>
      <c r="BR204" t="s">
        <v>101</v>
      </c>
      <c r="BS204" t="s">
        <v>3869</v>
      </c>
      <c r="BT204" t="str">
        <f>HYPERLINK("https%3A%2F%2Fwww.webofscience.com%2Fwos%2Fwoscc%2Ffull-record%2FWOS:000619583700011","View Full Record in Web of Science")</f>
        <v>View Full Record in Web of Science</v>
      </c>
    </row>
    <row r="205" spans="1:72" x14ac:dyDescent="0.25">
      <c r="A205" t="s">
        <v>72</v>
      </c>
      <c r="B205" t="s">
        <v>3870</v>
      </c>
      <c r="C205" t="s">
        <v>74</v>
      </c>
      <c r="D205" t="s">
        <v>74</v>
      </c>
      <c r="E205" t="s">
        <v>74</v>
      </c>
      <c r="F205" t="s">
        <v>3871</v>
      </c>
      <c r="G205" t="s">
        <v>74</v>
      </c>
      <c r="H205" t="s">
        <v>74</v>
      </c>
      <c r="I205" t="s">
        <v>3872</v>
      </c>
      <c r="J205" t="s">
        <v>2876</v>
      </c>
      <c r="K205" t="s">
        <v>74</v>
      </c>
      <c r="L205" t="s">
        <v>74</v>
      </c>
      <c r="M205" t="s">
        <v>347</v>
      </c>
      <c r="N205" t="s">
        <v>79</v>
      </c>
      <c r="O205" t="s">
        <v>74</v>
      </c>
      <c r="P205" t="s">
        <v>74</v>
      </c>
      <c r="Q205" t="s">
        <v>74</v>
      </c>
      <c r="R205" t="s">
        <v>74</v>
      </c>
      <c r="S205" t="s">
        <v>74</v>
      </c>
      <c r="T205" t="s">
        <v>3873</v>
      </c>
      <c r="U205" t="s">
        <v>74</v>
      </c>
      <c r="V205" t="s">
        <v>3874</v>
      </c>
      <c r="W205" t="s">
        <v>3875</v>
      </c>
      <c r="X205" t="s">
        <v>3876</v>
      </c>
      <c r="Y205" t="s">
        <v>3877</v>
      </c>
      <c r="Z205" t="s">
        <v>3878</v>
      </c>
      <c r="AA205" t="s">
        <v>3879</v>
      </c>
      <c r="AB205" t="s">
        <v>3880</v>
      </c>
      <c r="AC205" t="s">
        <v>74</v>
      </c>
      <c r="AD205" t="s">
        <v>74</v>
      </c>
      <c r="AE205" t="s">
        <v>74</v>
      </c>
      <c r="AF205" t="s">
        <v>74</v>
      </c>
      <c r="AG205">
        <v>41</v>
      </c>
      <c r="AH205">
        <v>0</v>
      </c>
      <c r="AI205">
        <v>0</v>
      </c>
      <c r="AJ205">
        <v>0</v>
      </c>
      <c r="AK205">
        <v>0</v>
      </c>
      <c r="AL205" t="s">
        <v>3881</v>
      </c>
      <c r="AM205" t="s">
        <v>721</v>
      </c>
      <c r="AN205" t="s">
        <v>2883</v>
      </c>
      <c r="AO205" t="s">
        <v>2884</v>
      </c>
      <c r="AP205" t="s">
        <v>2885</v>
      </c>
      <c r="AQ205" t="s">
        <v>74</v>
      </c>
      <c r="AR205" t="s">
        <v>2886</v>
      </c>
      <c r="AS205" t="s">
        <v>2887</v>
      </c>
      <c r="AT205" t="s">
        <v>74</v>
      </c>
      <c r="AU205">
        <v>2020</v>
      </c>
      <c r="AV205">
        <v>38</v>
      </c>
      <c r="AW205">
        <v>3</v>
      </c>
      <c r="AX205" t="s">
        <v>74</v>
      </c>
      <c r="AY205" t="s">
        <v>74</v>
      </c>
      <c r="AZ205" t="s">
        <v>74</v>
      </c>
      <c r="BA205" t="s">
        <v>74</v>
      </c>
      <c r="BB205">
        <v>178</v>
      </c>
      <c r="BC205">
        <v>206</v>
      </c>
      <c r="BD205" t="s">
        <v>74</v>
      </c>
      <c r="BE205" t="s">
        <v>3882</v>
      </c>
      <c r="BF205" t="str">
        <f>HYPERLINK("http://dx.doi.org/10.22394/2073-7203-2020-38-3-178-206","http://dx.doi.org/10.22394/2073-7203-2020-38-3-178-206")</f>
        <v>http://dx.doi.org/10.22394/2073-7203-2020-38-3-178-206</v>
      </c>
      <c r="BG205" t="s">
        <v>74</v>
      </c>
      <c r="BH205" t="s">
        <v>74</v>
      </c>
      <c r="BI205">
        <v>29</v>
      </c>
      <c r="BJ205" t="s">
        <v>382</v>
      </c>
      <c r="BK205" t="s">
        <v>262</v>
      </c>
      <c r="BL205" t="s">
        <v>382</v>
      </c>
      <c r="BM205" t="s">
        <v>3883</v>
      </c>
      <c r="BN205" t="s">
        <v>74</v>
      </c>
      <c r="BO205" t="s">
        <v>128</v>
      </c>
      <c r="BP205" t="s">
        <v>74</v>
      </c>
      <c r="BQ205" t="s">
        <v>74</v>
      </c>
      <c r="BR205" t="s">
        <v>101</v>
      </c>
      <c r="BS205" t="s">
        <v>3884</v>
      </c>
      <c r="BT205" t="str">
        <f>HYPERLINK("https%3A%2F%2Fwww.webofscience.com%2Fwos%2Fwoscc%2Ffull-record%2FWOS:000586079800007","View Full Record in Web of Science")</f>
        <v>View Full Record in Web of Science</v>
      </c>
    </row>
    <row r="206" spans="1:72" x14ac:dyDescent="0.25">
      <c r="A206" t="s">
        <v>72</v>
      </c>
      <c r="B206" t="s">
        <v>3885</v>
      </c>
      <c r="C206" t="s">
        <v>74</v>
      </c>
      <c r="D206" t="s">
        <v>74</v>
      </c>
      <c r="E206" t="s">
        <v>74</v>
      </c>
      <c r="F206" t="s">
        <v>3886</v>
      </c>
      <c r="G206" t="s">
        <v>74</v>
      </c>
      <c r="H206" t="s">
        <v>74</v>
      </c>
      <c r="I206" t="s">
        <v>3887</v>
      </c>
      <c r="J206" t="s">
        <v>906</v>
      </c>
      <c r="K206" t="s">
        <v>74</v>
      </c>
      <c r="L206" t="s">
        <v>74</v>
      </c>
      <c r="M206" t="s">
        <v>347</v>
      </c>
      <c r="N206" t="s">
        <v>79</v>
      </c>
      <c r="O206" t="s">
        <v>74</v>
      </c>
      <c r="P206" t="s">
        <v>74</v>
      </c>
      <c r="Q206" t="s">
        <v>74</v>
      </c>
      <c r="R206" t="s">
        <v>74</v>
      </c>
      <c r="S206" t="s">
        <v>74</v>
      </c>
      <c r="T206" t="s">
        <v>3888</v>
      </c>
      <c r="U206" t="s">
        <v>74</v>
      </c>
      <c r="V206" t="s">
        <v>3889</v>
      </c>
      <c r="W206" t="s">
        <v>3890</v>
      </c>
      <c r="X206" t="s">
        <v>3891</v>
      </c>
      <c r="Y206" t="s">
        <v>3892</v>
      </c>
      <c r="Z206" t="s">
        <v>3893</v>
      </c>
      <c r="AA206" t="s">
        <v>74</v>
      </c>
      <c r="AB206" t="s">
        <v>74</v>
      </c>
      <c r="AC206" t="s">
        <v>3894</v>
      </c>
      <c r="AD206" t="s">
        <v>2163</v>
      </c>
      <c r="AE206" t="s">
        <v>3895</v>
      </c>
      <c r="AF206" t="s">
        <v>74</v>
      </c>
      <c r="AG206">
        <v>8</v>
      </c>
      <c r="AH206">
        <v>1</v>
      </c>
      <c r="AI206">
        <v>1</v>
      </c>
      <c r="AJ206">
        <v>0</v>
      </c>
      <c r="AK206">
        <v>0</v>
      </c>
      <c r="AL206" t="s">
        <v>914</v>
      </c>
      <c r="AM206" t="s">
        <v>721</v>
      </c>
      <c r="AN206" t="s">
        <v>915</v>
      </c>
      <c r="AO206" t="s">
        <v>916</v>
      </c>
      <c r="AP206" t="s">
        <v>74</v>
      </c>
      <c r="AQ206" t="s">
        <v>74</v>
      </c>
      <c r="AR206" t="s">
        <v>917</v>
      </c>
      <c r="AS206" t="s">
        <v>918</v>
      </c>
      <c r="AT206" t="s">
        <v>74</v>
      </c>
      <c r="AU206">
        <v>2020</v>
      </c>
      <c r="AV206" t="s">
        <v>74</v>
      </c>
      <c r="AW206">
        <v>4</v>
      </c>
      <c r="AX206" t="s">
        <v>74</v>
      </c>
      <c r="AY206" t="s">
        <v>74</v>
      </c>
      <c r="AZ206" t="s">
        <v>74</v>
      </c>
      <c r="BA206" t="s">
        <v>74</v>
      </c>
      <c r="BB206">
        <v>1034</v>
      </c>
      <c r="BC206">
        <v>1045</v>
      </c>
      <c r="BD206" t="s">
        <v>74</v>
      </c>
      <c r="BE206" t="s">
        <v>3896</v>
      </c>
      <c r="BF206" t="str">
        <f>HYPERLINK("http://dx.doi.org/10.28995/2073-0101-2020-4-1034-1045","http://dx.doi.org/10.28995/2073-0101-2020-4-1034-1045")</f>
        <v>http://dx.doi.org/10.28995/2073-0101-2020-4-1034-1045</v>
      </c>
      <c r="BG206" t="s">
        <v>74</v>
      </c>
      <c r="BH206" t="s">
        <v>74</v>
      </c>
      <c r="BI206">
        <v>12</v>
      </c>
      <c r="BJ206" t="s">
        <v>301</v>
      </c>
      <c r="BK206" t="s">
        <v>262</v>
      </c>
      <c r="BL206" t="s">
        <v>301</v>
      </c>
      <c r="BM206" t="s">
        <v>3897</v>
      </c>
      <c r="BN206" t="s">
        <v>74</v>
      </c>
      <c r="BO206" t="s">
        <v>128</v>
      </c>
      <c r="BP206" t="s">
        <v>74</v>
      </c>
      <c r="BQ206" t="s">
        <v>74</v>
      </c>
      <c r="BR206" t="s">
        <v>101</v>
      </c>
      <c r="BS206" t="s">
        <v>3898</v>
      </c>
      <c r="BT206" t="str">
        <f>HYPERLINK("https%3A%2F%2Fwww.webofscience.com%2Fwos%2Fwoscc%2Ffull-record%2FWOS:000613509300006","View Full Record in Web of Science")</f>
        <v>View Full Record in Web of Science</v>
      </c>
    </row>
    <row r="207" spans="1:72" x14ac:dyDescent="0.25">
      <c r="A207" t="s">
        <v>72</v>
      </c>
      <c r="B207" t="s">
        <v>3899</v>
      </c>
      <c r="C207" t="s">
        <v>74</v>
      </c>
      <c r="D207" t="s">
        <v>74</v>
      </c>
      <c r="E207" t="s">
        <v>74</v>
      </c>
      <c r="F207" t="s">
        <v>3900</v>
      </c>
      <c r="G207" t="s">
        <v>74</v>
      </c>
      <c r="H207" t="s">
        <v>74</v>
      </c>
      <c r="I207" t="s">
        <v>3901</v>
      </c>
      <c r="J207" t="s">
        <v>2177</v>
      </c>
      <c r="K207" t="s">
        <v>74</v>
      </c>
      <c r="L207" t="s">
        <v>74</v>
      </c>
      <c r="M207" t="s">
        <v>347</v>
      </c>
      <c r="N207" t="s">
        <v>79</v>
      </c>
      <c r="O207" t="s">
        <v>74</v>
      </c>
      <c r="P207" t="s">
        <v>74</v>
      </c>
      <c r="Q207" t="s">
        <v>74</v>
      </c>
      <c r="R207" t="s">
        <v>74</v>
      </c>
      <c r="S207" t="s">
        <v>74</v>
      </c>
      <c r="T207" t="s">
        <v>3902</v>
      </c>
      <c r="U207" t="s">
        <v>74</v>
      </c>
      <c r="V207" t="s">
        <v>3903</v>
      </c>
      <c r="W207" t="s">
        <v>3904</v>
      </c>
      <c r="X207" t="s">
        <v>3905</v>
      </c>
      <c r="Y207" t="s">
        <v>3906</v>
      </c>
      <c r="Z207" t="s">
        <v>3907</v>
      </c>
      <c r="AA207" t="s">
        <v>74</v>
      </c>
      <c r="AB207" t="s">
        <v>74</v>
      </c>
      <c r="AC207" t="s">
        <v>74</v>
      </c>
      <c r="AD207" t="s">
        <v>74</v>
      </c>
      <c r="AE207" t="s">
        <v>74</v>
      </c>
      <c r="AF207" t="s">
        <v>74</v>
      </c>
      <c r="AG207">
        <v>12</v>
      </c>
      <c r="AH207">
        <v>0</v>
      </c>
      <c r="AI207">
        <v>0</v>
      </c>
      <c r="AJ207">
        <v>0</v>
      </c>
      <c r="AK207">
        <v>0</v>
      </c>
      <c r="AL207" t="s">
        <v>868</v>
      </c>
      <c r="AM207" t="s">
        <v>869</v>
      </c>
      <c r="AN207" t="s">
        <v>870</v>
      </c>
      <c r="AO207" t="s">
        <v>2184</v>
      </c>
      <c r="AP207" t="s">
        <v>2185</v>
      </c>
      <c r="AQ207" t="s">
        <v>74</v>
      </c>
      <c r="AR207" t="s">
        <v>2186</v>
      </c>
      <c r="AS207" t="s">
        <v>2187</v>
      </c>
      <c r="AT207" t="s">
        <v>74</v>
      </c>
      <c r="AU207">
        <v>2020</v>
      </c>
      <c r="AV207">
        <v>10</v>
      </c>
      <c r="AW207">
        <v>4</v>
      </c>
      <c r="AX207" t="s">
        <v>74</v>
      </c>
      <c r="AY207" t="s">
        <v>74</v>
      </c>
      <c r="AZ207" t="s">
        <v>74</v>
      </c>
      <c r="BA207" t="s">
        <v>74</v>
      </c>
      <c r="BB207">
        <v>1005</v>
      </c>
      <c r="BC207">
        <v>1018</v>
      </c>
      <c r="BD207" t="s">
        <v>74</v>
      </c>
      <c r="BE207" t="s">
        <v>3908</v>
      </c>
      <c r="BF207" t="str">
        <f>HYPERLINK("http://dx.doi.org/10.21638/11701/spbu24.2020.412","http://dx.doi.org/10.21638/11701/spbu24.2020.412")</f>
        <v>http://dx.doi.org/10.21638/11701/spbu24.2020.412</v>
      </c>
      <c r="BG207" t="s">
        <v>74</v>
      </c>
      <c r="BH207" t="s">
        <v>74</v>
      </c>
      <c r="BI207">
        <v>14</v>
      </c>
      <c r="BJ207" t="s">
        <v>301</v>
      </c>
      <c r="BK207" t="s">
        <v>262</v>
      </c>
      <c r="BL207" t="s">
        <v>301</v>
      </c>
      <c r="BM207" t="s">
        <v>3909</v>
      </c>
      <c r="BN207" t="s">
        <v>74</v>
      </c>
      <c r="BO207" t="s">
        <v>128</v>
      </c>
      <c r="BP207" t="s">
        <v>74</v>
      </c>
      <c r="BQ207" t="s">
        <v>74</v>
      </c>
      <c r="BR207" t="s">
        <v>101</v>
      </c>
      <c r="BS207" t="s">
        <v>3910</v>
      </c>
      <c r="BT207" t="str">
        <f>HYPERLINK("https%3A%2F%2Fwww.webofscience.com%2Fwos%2Fwoscc%2Ffull-record%2FWOS:000643699600012","View Full Record in Web of Science")</f>
        <v>View Full Record in Web of Science</v>
      </c>
    </row>
    <row r="208" spans="1:72" x14ac:dyDescent="0.25">
      <c r="A208" t="s">
        <v>72</v>
      </c>
      <c r="B208" t="s">
        <v>3911</v>
      </c>
      <c r="C208" t="s">
        <v>74</v>
      </c>
      <c r="D208" t="s">
        <v>74</v>
      </c>
      <c r="E208" t="s">
        <v>74</v>
      </c>
      <c r="F208" t="s">
        <v>3912</v>
      </c>
      <c r="G208" t="s">
        <v>74</v>
      </c>
      <c r="H208" t="s">
        <v>74</v>
      </c>
      <c r="I208" t="s">
        <v>3913</v>
      </c>
      <c r="J208" t="s">
        <v>925</v>
      </c>
      <c r="K208" t="s">
        <v>74</v>
      </c>
      <c r="L208" t="s">
        <v>74</v>
      </c>
      <c r="M208" t="s">
        <v>347</v>
      </c>
      <c r="N208" t="s">
        <v>79</v>
      </c>
      <c r="O208" t="s">
        <v>74</v>
      </c>
      <c r="P208" t="s">
        <v>74</v>
      </c>
      <c r="Q208" t="s">
        <v>74</v>
      </c>
      <c r="R208" t="s">
        <v>74</v>
      </c>
      <c r="S208" t="s">
        <v>74</v>
      </c>
      <c r="T208" t="s">
        <v>3914</v>
      </c>
      <c r="U208" t="s">
        <v>74</v>
      </c>
      <c r="V208" t="s">
        <v>3915</v>
      </c>
      <c r="W208" t="s">
        <v>3916</v>
      </c>
      <c r="X208" t="s">
        <v>1853</v>
      </c>
      <c r="Y208" t="s">
        <v>3917</v>
      </c>
      <c r="Z208" t="s">
        <v>3918</v>
      </c>
      <c r="AA208" t="s">
        <v>74</v>
      </c>
      <c r="AB208" t="s">
        <v>74</v>
      </c>
      <c r="AC208" t="s">
        <v>74</v>
      </c>
      <c r="AD208" t="s">
        <v>74</v>
      </c>
      <c r="AE208" t="s">
        <v>74</v>
      </c>
      <c r="AF208" t="s">
        <v>74</v>
      </c>
      <c r="AG208">
        <v>12</v>
      </c>
      <c r="AH208">
        <v>1</v>
      </c>
      <c r="AI208">
        <v>1</v>
      </c>
      <c r="AJ208">
        <v>1</v>
      </c>
      <c r="AK208">
        <v>23</v>
      </c>
      <c r="AL208" t="s">
        <v>935</v>
      </c>
      <c r="AM208" t="s">
        <v>721</v>
      </c>
      <c r="AN208" t="s">
        <v>936</v>
      </c>
      <c r="AO208" t="s">
        <v>937</v>
      </c>
      <c r="AP208" t="s">
        <v>74</v>
      </c>
      <c r="AQ208" t="s">
        <v>74</v>
      </c>
      <c r="AR208" t="s">
        <v>938</v>
      </c>
      <c r="AS208" t="s">
        <v>939</v>
      </c>
      <c r="AT208" t="s">
        <v>74</v>
      </c>
      <c r="AU208">
        <v>2020</v>
      </c>
      <c r="AV208" t="s">
        <v>74</v>
      </c>
      <c r="AW208">
        <v>2</v>
      </c>
      <c r="AX208" t="s">
        <v>74</v>
      </c>
      <c r="AY208" t="s">
        <v>74</v>
      </c>
      <c r="AZ208" t="s">
        <v>74</v>
      </c>
      <c r="BA208" t="s">
        <v>74</v>
      </c>
      <c r="BB208">
        <v>60</v>
      </c>
      <c r="BC208">
        <v>82</v>
      </c>
      <c r="BD208" t="s">
        <v>74</v>
      </c>
      <c r="BE208" t="s">
        <v>3919</v>
      </c>
      <c r="BF208" t="str">
        <f>HYPERLINK("http://dx.doi.org/10.17323/1814-9545-2020-2-60-82","http://dx.doi.org/10.17323/1814-9545-2020-2-60-82")</f>
        <v>http://dx.doi.org/10.17323/1814-9545-2020-2-60-82</v>
      </c>
      <c r="BG208" t="s">
        <v>74</v>
      </c>
      <c r="BH208" t="s">
        <v>74</v>
      </c>
      <c r="BI208">
        <v>23</v>
      </c>
      <c r="BJ208" t="s">
        <v>941</v>
      </c>
      <c r="BK208" t="s">
        <v>262</v>
      </c>
      <c r="BL208" t="s">
        <v>241</v>
      </c>
      <c r="BM208" t="s">
        <v>3920</v>
      </c>
      <c r="BN208" t="s">
        <v>74</v>
      </c>
      <c r="BO208" t="s">
        <v>128</v>
      </c>
      <c r="BP208" t="s">
        <v>74</v>
      </c>
      <c r="BQ208" t="s">
        <v>74</v>
      </c>
      <c r="BR208" t="s">
        <v>101</v>
      </c>
      <c r="BS208" t="s">
        <v>3921</v>
      </c>
      <c r="BT208" t="str">
        <f>HYPERLINK("https%3A%2F%2Fwww.webofscience.com%2Fwos%2Fwoscc%2Ffull-record%2FWOS:000542285600003","View Full Record in Web of Science")</f>
        <v>View Full Record in Web of Science</v>
      </c>
    </row>
    <row r="209" spans="1:72" x14ac:dyDescent="0.25">
      <c r="A209" t="s">
        <v>72</v>
      </c>
      <c r="B209" t="s">
        <v>3922</v>
      </c>
      <c r="C209" t="s">
        <v>74</v>
      </c>
      <c r="D209" t="s">
        <v>74</v>
      </c>
      <c r="E209" t="s">
        <v>74</v>
      </c>
      <c r="F209" t="s">
        <v>3923</v>
      </c>
      <c r="G209" t="s">
        <v>74</v>
      </c>
      <c r="H209" t="s">
        <v>74</v>
      </c>
      <c r="I209" t="s">
        <v>3924</v>
      </c>
      <c r="J209" t="s">
        <v>2308</v>
      </c>
      <c r="K209" t="s">
        <v>74</v>
      </c>
      <c r="L209" t="s">
        <v>74</v>
      </c>
      <c r="M209" t="s">
        <v>347</v>
      </c>
      <c r="N209" t="s">
        <v>79</v>
      </c>
      <c r="O209" t="s">
        <v>74</v>
      </c>
      <c r="P209" t="s">
        <v>74</v>
      </c>
      <c r="Q209" t="s">
        <v>74</v>
      </c>
      <c r="R209" t="s">
        <v>74</v>
      </c>
      <c r="S209" t="s">
        <v>74</v>
      </c>
      <c r="T209" t="s">
        <v>3925</v>
      </c>
      <c r="U209" t="s">
        <v>3926</v>
      </c>
      <c r="V209" t="s">
        <v>3927</v>
      </c>
      <c r="W209" t="s">
        <v>3928</v>
      </c>
      <c r="X209" t="s">
        <v>3929</v>
      </c>
      <c r="Y209" t="s">
        <v>3930</v>
      </c>
      <c r="Z209" t="s">
        <v>3931</v>
      </c>
      <c r="AA209" t="s">
        <v>3932</v>
      </c>
      <c r="AB209" t="s">
        <v>3933</v>
      </c>
      <c r="AC209" t="s">
        <v>74</v>
      </c>
      <c r="AD209" t="s">
        <v>74</v>
      </c>
      <c r="AE209" t="s">
        <v>74</v>
      </c>
      <c r="AF209" t="s">
        <v>74</v>
      </c>
      <c r="AG209">
        <v>15</v>
      </c>
      <c r="AH209">
        <v>0</v>
      </c>
      <c r="AI209">
        <v>0</v>
      </c>
      <c r="AJ209">
        <v>0</v>
      </c>
      <c r="AK209">
        <v>2</v>
      </c>
      <c r="AL209" t="s">
        <v>2314</v>
      </c>
      <c r="AM209" t="s">
        <v>1027</v>
      </c>
      <c r="AN209" t="s">
        <v>2315</v>
      </c>
      <c r="AO209" t="s">
        <v>2316</v>
      </c>
      <c r="AP209" t="s">
        <v>2317</v>
      </c>
      <c r="AQ209" t="s">
        <v>74</v>
      </c>
      <c r="AR209" t="s">
        <v>2318</v>
      </c>
      <c r="AS209" t="s">
        <v>2319</v>
      </c>
      <c r="AT209" t="s">
        <v>74</v>
      </c>
      <c r="AU209">
        <v>2020</v>
      </c>
      <c r="AV209">
        <v>8</v>
      </c>
      <c r="AW209">
        <v>3</v>
      </c>
      <c r="AX209" t="s">
        <v>74</v>
      </c>
      <c r="AY209" t="s">
        <v>74</v>
      </c>
      <c r="AZ209" t="s">
        <v>74</v>
      </c>
      <c r="BA209" t="s">
        <v>74</v>
      </c>
      <c r="BB209">
        <v>792</v>
      </c>
      <c r="BC209">
        <v>806</v>
      </c>
      <c r="BD209" t="s">
        <v>74</v>
      </c>
      <c r="BE209" t="s">
        <v>3934</v>
      </c>
      <c r="BF209" t="str">
        <f>HYPERLINK("http://dx.doi.org/10.15826/qr.2020.3.495","http://dx.doi.org/10.15826/qr.2020.3.495")</f>
        <v>http://dx.doi.org/10.15826/qr.2020.3.495</v>
      </c>
      <c r="BG209" t="s">
        <v>74</v>
      </c>
      <c r="BH209" t="s">
        <v>74</v>
      </c>
      <c r="BI209">
        <v>15</v>
      </c>
      <c r="BJ209" t="s">
        <v>544</v>
      </c>
      <c r="BK209" t="s">
        <v>598</v>
      </c>
      <c r="BL209" t="s">
        <v>545</v>
      </c>
      <c r="BM209" t="s">
        <v>3935</v>
      </c>
      <c r="BN209" t="s">
        <v>74</v>
      </c>
      <c r="BO209" t="s">
        <v>74</v>
      </c>
      <c r="BP209" t="s">
        <v>74</v>
      </c>
      <c r="BQ209" t="s">
        <v>74</v>
      </c>
      <c r="BR209" t="s">
        <v>101</v>
      </c>
      <c r="BS209" t="s">
        <v>3936</v>
      </c>
      <c r="BT209" t="str">
        <f>HYPERLINK("https%3A%2F%2Fwww.webofscience.com%2Fwos%2Fwoscc%2Ffull-record%2FWOS:000579429000005","View Full Record in Web of Science")</f>
        <v>View Full Record in Web of Science</v>
      </c>
    </row>
    <row r="210" spans="1:72" x14ac:dyDescent="0.25">
      <c r="A210" t="s">
        <v>72</v>
      </c>
      <c r="B210" t="s">
        <v>3937</v>
      </c>
      <c r="C210" t="s">
        <v>74</v>
      </c>
      <c r="D210" t="s">
        <v>74</v>
      </c>
      <c r="E210" t="s">
        <v>74</v>
      </c>
      <c r="F210" t="s">
        <v>3938</v>
      </c>
      <c r="G210" t="s">
        <v>74</v>
      </c>
      <c r="H210" t="s">
        <v>74</v>
      </c>
      <c r="I210" t="s">
        <v>3939</v>
      </c>
      <c r="J210" t="s">
        <v>1985</v>
      </c>
      <c r="K210" t="s">
        <v>74</v>
      </c>
      <c r="L210" t="s">
        <v>74</v>
      </c>
      <c r="M210" t="s">
        <v>78</v>
      </c>
      <c r="N210" t="s">
        <v>79</v>
      </c>
      <c r="O210" t="s">
        <v>74</v>
      </c>
      <c r="P210" t="s">
        <v>74</v>
      </c>
      <c r="Q210" t="s">
        <v>74</v>
      </c>
      <c r="R210" t="s">
        <v>74</v>
      </c>
      <c r="S210" t="s">
        <v>74</v>
      </c>
      <c r="T210" t="s">
        <v>3940</v>
      </c>
      <c r="U210" t="s">
        <v>3941</v>
      </c>
      <c r="V210" t="s">
        <v>3942</v>
      </c>
      <c r="W210" t="s">
        <v>3943</v>
      </c>
      <c r="X210" t="s">
        <v>74</v>
      </c>
      <c r="Y210" t="s">
        <v>3944</v>
      </c>
      <c r="Z210" t="s">
        <v>3945</v>
      </c>
      <c r="AA210" t="s">
        <v>74</v>
      </c>
      <c r="AB210" t="s">
        <v>74</v>
      </c>
      <c r="AC210" t="s">
        <v>74</v>
      </c>
      <c r="AD210" t="s">
        <v>74</v>
      </c>
      <c r="AE210" t="s">
        <v>74</v>
      </c>
      <c r="AF210" t="s">
        <v>74</v>
      </c>
      <c r="AG210">
        <v>12</v>
      </c>
      <c r="AH210">
        <v>0</v>
      </c>
      <c r="AI210">
        <v>0</v>
      </c>
      <c r="AJ210">
        <v>0</v>
      </c>
      <c r="AK210">
        <v>2</v>
      </c>
      <c r="AL210" t="s">
        <v>2633</v>
      </c>
      <c r="AM210" t="s">
        <v>1693</v>
      </c>
      <c r="AN210" t="s">
        <v>1694</v>
      </c>
      <c r="AO210" t="s">
        <v>1996</v>
      </c>
      <c r="AP210" t="s">
        <v>1997</v>
      </c>
      <c r="AQ210" t="s">
        <v>74</v>
      </c>
      <c r="AR210" t="s">
        <v>1998</v>
      </c>
      <c r="AS210" t="s">
        <v>1999</v>
      </c>
      <c r="AT210" t="s">
        <v>74</v>
      </c>
      <c r="AU210">
        <v>2020</v>
      </c>
      <c r="AV210" t="s">
        <v>74</v>
      </c>
      <c r="AW210">
        <v>3</v>
      </c>
      <c r="AX210" t="s">
        <v>74</v>
      </c>
      <c r="AY210" t="s">
        <v>74</v>
      </c>
      <c r="AZ210" t="s">
        <v>74</v>
      </c>
      <c r="BA210" t="s">
        <v>74</v>
      </c>
      <c r="BB210">
        <v>386</v>
      </c>
      <c r="BC210">
        <v>393</v>
      </c>
      <c r="BD210" t="s">
        <v>74</v>
      </c>
      <c r="BE210" t="s">
        <v>3946</v>
      </c>
      <c r="BF210" t="str">
        <f>HYPERLINK("http://dx.doi.org/10.13187/me.2020.3.386","http://dx.doi.org/10.13187/me.2020.3.386")</f>
        <v>http://dx.doi.org/10.13187/me.2020.3.386</v>
      </c>
      <c r="BG210" t="s">
        <v>74</v>
      </c>
      <c r="BH210" t="s">
        <v>74</v>
      </c>
      <c r="BI210">
        <v>8</v>
      </c>
      <c r="BJ210" t="s">
        <v>2001</v>
      </c>
      <c r="BK210" t="s">
        <v>262</v>
      </c>
      <c r="BL210" t="s">
        <v>2001</v>
      </c>
      <c r="BM210" t="s">
        <v>3947</v>
      </c>
      <c r="BN210" t="s">
        <v>74</v>
      </c>
      <c r="BO210" t="s">
        <v>3948</v>
      </c>
      <c r="BP210" t="s">
        <v>74</v>
      </c>
      <c r="BQ210" t="s">
        <v>74</v>
      </c>
      <c r="BR210" t="s">
        <v>101</v>
      </c>
      <c r="BS210" t="s">
        <v>3949</v>
      </c>
      <c r="BT210" t="str">
        <f>HYPERLINK("https%3A%2F%2Fwww.webofscience.com%2Fwos%2Fwoscc%2Ffull-record%2FWOS:000574588500003","View Full Record in Web of Science")</f>
        <v>View Full Record in Web of Science</v>
      </c>
    </row>
    <row r="211" spans="1:72" x14ac:dyDescent="0.25">
      <c r="A211" t="s">
        <v>72</v>
      </c>
      <c r="B211" t="s">
        <v>3937</v>
      </c>
      <c r="C211" t="s">
        <v>74</v>
      </c>
      <c r="D211" t="s">
        <v>74</v>
      </c>
      <c r="E211" t="s">
        <v>74</v>
      </c>
      <c r="F211" t="s">
        <v>3938</v>
      </c>
      <c r="G211" t="s">
        <v>74</v>
      </c>
      <c r="H211" t="s">
        <v>74</v>
      </c>
      <c r="I211" t="s">
        <v>3950</v>
      </c>
      <c r="J211" t="s">
        <v>1985</v>
      </c>
      <c r="K211" t="s">
        <v>74</v>
      </c>
      <c r="L211" t="s">
        <v>74</v>
      </c>
      <c r="M211" t="s">
        <v>78</v>
      </c>
      <c r="N211" t="s">
        <v>79</v>
      </c>
      <c r="O211" t="s">
        <v>74</v>
      </c>
      <c r="P211" t="s">
        <v>74</v>
      </c>
      <c r="Q211" t="s">
        <v>74</v>
      </c>
      <c r="R211" t="s">
        <v>74</v>
      </c>
      <c r="S211" t="s">
        <v>74</v>
      </c>
      <c r="T211" t="s">
        <v>3940</v>
      </c>
      <c r="U211" t="s">
        <v>3941</v>
      </c>
      <c r="V211" t="s">
        <v>3942</v>
      </c>
      <c r="W211" t="s">
        <v>3951</v>
      </c>
      <c r="X211" t="s">
        <v>74</v>
      </c>
      <c r="Y211" t="s">
        <v>3952</v>
      </c>
      <c r="Z211" t="s">
        <v>3945</v>
      </c>
      <c r="AA211" t="s">
        <v>74</v>
      </c>
      <c r="AB211" t="s">
        <v>74</v>
      </c>
      <c r="AC211" t="s">
        <v>74</v>
      </c>
      <c r="AD211" t="s">
        <v>74</v>
      </c>
      <c r="AE211" t="s">
        <v>74</v>
      </c>
      <c r="AF211" t="s">
        <v>74</v>
      </c>
      <c r="AG211">
        <v>23</v>
      </c>
      <c r="AH211">
        <v>1</v>
      </c>
      <c r="AI211">
        <v>1</v>
      </c>
      <c r="AJ211">
        <v>0</v>
      </c>
      <c r="AK211">
        <v>10</v>
      </c>
      <c r="AL211" t="s">
        <v>2633</v>
      </c>
      <c r="AM211" t="s">
        <v>1693</v>
      </c>
      <c r="AN211" t="s">
        <v>1694</v>
      </c>
      <c r="AO211" t="s">
        <v>1996</v>
      </c>
      <c r="AP211" t="s">
        <v>1997</v>
      </c>
      <c r="AQ211" t="s">
        <v>74</v>
      </c>
      <c r="AR211" t="s">
        <v>1998</v>
      </c>
      <c r="AS211" t="s">
        <v>1999</v>
      </c>
      <c r="AT211" t="s">
        <v>74</v>
      </c>
      <c r="AU211">
        <v>2020</v>
      </c>
      <c r="AV211" t="s">
        <v>74</v>
      </c>
      <c r="AW211">
        <v>4</v>
      </c>
      <c r="AX211" t="s">
        <v>74</v>
      </c>
      <c r="AY211" t="s">
        <v>74</v>
      </c>
      <c r="AZ211" t="s">
        <v>74</v>
      </c>
      <c r="BA211" t="s">
        <v>74</v>
      </c>
      <c r="BB211">
        <v>627</v>
      </c>
      <c r="BC211">
        <v>635</v>
      </c>
      <c r="BD211" t="s">
        <v>74</v>
      </c>
      <c r="BE211" t="s">
        <v>3953</v>
      </c>
      <c r="BF211" t="str">
        <f>HYPERLINK("http://dx.doi.org/10.13187/me.2020.4.627","http://dx.doi.org/10.13187/me.2020.4.627")</f>
        <v>http://dx.doi.org/10.13187/me.2020.4.627</v>
      </c>
      <c r="BG211" t="s">
        <v>74</v>
      </c>
      <c r="BH211" t="s">
        <v>74</v>
      </c>
      <c r="BI211">
        <v>9</v>
      </c>
      <c r="BJ211" t="s">
        <v>2001</v>
      </c>
      <c r="BK211" t="s">
        <v>262</v>
      </c>
      <c r="BL211" t="s">
        <v>2001</v>
      </c>
      <c r="BM211" t="s">
        <v>3954</v>
      </c>
      <c r="BN211" t="s">
        <v>74</v>
      </c>
      <c r="BO211" t="s">
        <v>74</v>
      </c>
      <c r="BP211" t="s">
        <v>74</v>
      </c>
      <c r="BQ211" t="s">
        <v>74</v>
      </c>
      <c r="BR211" t="s">
        <v>101</v>
      </c>
      <c r="BS211" t="s">
        <v>3955</v>
      </c>
      <c r="BT211" t="str">
        <f>HYPERLINK("https%3A%2F%2Fwww.webofscience.com%2Fwos%2Fwoscc%2Ffull-record%2FWOS:000598123500007","View Full Record in Web of Science")</f>
        <v>View Full Record in Web of Science</v>
      </c>
    </row>
    <row r="212" spans="1:72" x14ac:dyDescent="0.25">
      <c r="A212" t="s">
        <v>72</v>
      </c>
      <c r="B212" t="s">
        <v>3956</v>
      </c>
      <c r="C212" t="s">
        <v>74</v>
      </c>
      <c r="D212" t="s">
        <v>74</v>
      </c>
      <c r="E212" t="s">
        <v>74</v>
      </c>
      <c r="F212" t="s">
        <v>3957</v>
      </c>
      <c r="G212" t="s">
        <v>74</v>
      </c>
      <c r="H212" t="s">
        <v>74</v>
      </c>
      <c r="I212" t="s">
        <v>3958</v>
      </c>
      <c r="J212" t="s">
        <v>3959</v>
      </c>
      <c r="K212" t="s">
        <v>74</v>
      </c>
      <c r="L212" t="s">
        <v>74</v>
      </c>
      <c r="M212" t="s">
        <v>347</v>
      </c>
      <c r="N212" t="s">
        <v>79</v>
      </c>
      <c r="O212" t="s">
        <v>74</v>
      </c>
      <c r="P212" t="s">
        <v>74</v>
      </c>
      <c r="Q212" t="s">
        <v>74</v>
      </c>
      <c r="R212" t="s">
        <v>74</v>
      </c>
      <c r="S212" t="s">
        <v>74</v>
      </c>
      <c r="T212" t="s">
        <v>3960</v>
      </c>
      <c r="U212" t="s">
        <v>74</v>
      </c>
      <c r="V212" t="s">
        <v>3961</v>
      </c>
      <c r="W212" t="s">
        <v>3962</v>
      </c>
      <c r="X212" t="s">
        <v>2507</v>
      </c>
      <c r="Y212" t="s">
        <v>3963</v>
      </c>
      <c r="Z212" t="s">
        <v>3964</v>
      </c>
      <c r="AA212" t="s">
        <v>74</v>
      </c>
      <c r="AB212" t="s">
        <v>74</v>
      </c>
      <c r="AC212" t="s">
        <v>3965</v>
      </c>
      <c r="AD212" t="s">
        <v>2335</v>
      </c>
      <c r="AE212" t="s">
        <v>3966</v>
      </c>
      <c r="AF212" t="s">
        <v>74</v>
      </c>
      <c r="AG212">
        <v>25</v>
      </c>
      <c r="AH212">
        <v>2</v>
      </c>
      <c r="AI212">
        <v>2</v>
      </c>
      <c r="AJ212">
        <v>3</v>
      </c>
      <c r="AK212">
        <v>15</v>
      </c>
      <c r="AL212" t="s">
        <v>3967</v>
      </c>
      <c r="AM212" t="s">
        <v>3968</v>
      </c>
      <c r="AN212" t="s">
        <v>3969</v>
      </c>
      <c r="AO212" t="s">
        <v>3970</v>
      </c>
      <c r="AP212" t="s">
        <v>3971</v>
      </c>
      <c r="AQ212" t="s">
        <v>74</v>
      </c>
      <c r="AR212" t="s">
        <v>3972</v>
      </c>
      <c r="AS212" t="s">
        <v>3973</v>
      </c>
      <c r="AT212" t="s">
        <v>74</v>
      </c>
      <c r="AU212">
        <v>2020</v>
      </c>
      <c r="AV212">
        <v>9</v>
      </c>
      <c r="AW212">
        <v>2</v>
      </c>
      <c r="AX212" t="s">
        <v>74</v>
      </c>
      <c r="AY212" t="s">
        <v>74</v>
      </c>
      <c r="AZ212" t="s">
        <v>74</v>
      </c>
      <c r="BA212" t="s">
        <v>74</v>
      </c>
      <c r="BB212">
        <v>325</v>
      </c>
      <c r="BC212">
        <v>334</v>
      </c>
      <c r="BD212" t="s">
        <v>74</v>
      </c>
      <c r="BE212" t="s">
        <v>3974</v>
      </c>
      <c r="BF212" t="str">
        <f>HYPERLINK("http://dx.doi.org/10.17150/2308-6203.2020.9(2).325-334","http://dx.doi.org/10.17150/2308-6203.2020.9(2).325-334")</f>
        <v>http://dx.doi.org/10.17150/2308-6203.2020.9(2).325-334</v>
      </c>
      <c r="BG212" t="s">
        <v>74</v>
      </c>
      <c r="BH212" t="s">
        <v>74</v>
      </c>
      <c r="BI212">
        <v>10</v>
      </c>
      <c r="BJ212" t="s">
        <v>2001</v>
      </c>
      <c r="BK212" t="s">
        <v>262</v>
      </c>
      <c r="BL212" t="s">
        <v>2001</v>
      </c>
      <c r="BM212" t="s">
        <v>3975</v>
      </c>
      <c r="BN212" t="s">
        <v>74</v>
      </c>
      <c r="BO212" t="s">
        <v>128</v>
      </c>
      <c r="BP212" t="s">
        <v>74</v>
      </c>
      <c r="BQ212" t="s">
        <v>74</v>
      </c>
      <c r="BR212" t="s">
        <v>101</v>
      </c>
      <c r="BS212" t="s">
        <v>3976</v>
      </c>
      <c r="BT212" t="str">
        <f>HYPERLINK("https%3A%2F%2Fwww.webofscience.com%2Fwos%2Fwoscc%2Ffull-record%2FWOS:000537296200008","View Full Record in Web of Science")</f>
        <v>View Full Record in Web of Science</v>
      </c>
    </row>
    <row r="213" spans="1:72" x14ac:dyDescent="0.25">
      <c r="A213" t="s">
        <v>72</v>
      </c>
      <c r="B213" t="s">
        <v>3977</v>
      </c>
      <c r="C213" t="s">
        <v>74</v>
      </c>
      <c r="D213" t="s">
        <v>74</v>
      </c>
      <c r="E213" t="s">
        <v>74</v>
      </c>
      <c r="F213" t="s">
        <v>3978</v>
      </c>
      <c r="G213" t="s">
        <v>74</v>
      </c>
      <c r="H213" t="s">
        <v>74</v>
      </c>
      <c r="I213" t="s">
        <v>3979</v>
      </c>
      <c r="J213" t="s">
        <v>3980</v>
      </c>
      <c r="K213" t="s">
        <v>74</v>
      </c>
      <c r="L213" t="s">
        <v>74</v>
      </c>
      <c r="M213" t="s">
        <v>78</v>
      </c>
      <c r="N213" t="s">
        <v>79</v>
      </c>
      <c r="O213" t="s">
        <v>74</v>
      </c>
      <c r="P213" t="s">
        <v>74</v>
      </c>
      <c r="Q213" t="s">
        <v>74</v>
      </c>
      <c r="R213" t="s">
        <v>74</v>
      </c>
      <c r="S213" t="s">
        <v>74</v>
      </c>
      <c r="T213" t="s">
        <v>3981</v>
      </c>
      <c r="U213" t="s">
        <v>74</v>
      </c>
      <c r="V213" t="s">
        <v>3982</v>
      </c>
      <c r="W213" t="s">
        <v>3983</v>
      </c>
      <c r="X213" t="s">
        <v>3984</v>
      </c>
      <c r="Y213" t="s">
        <v>3985</v>
      </c>
      <c r="Z213" t="s">
        <v>3986</v>
      </c>
      <c r="AA213" t="s">
        <v>74</v>
      </c>
      <c r="AB213" t="s">
        <v>74</v>
      </c>
      <c r="AC213" t="s">
        <v>74</v>
      </c>
      <c r="AD213" t="s">
        <v>74</v>
      </c>
      <c r="AE213" t="s">
        <v>74</v>
      </c>
      <c r="AF213" t="s">
        <v>74</v>
      </c>
      <c r="AG213">
        <v>78</v>
      </c>
      <c r="AH213">
        <v>0</v>
      </c>
      <c r="AI213">
        <v>0</v>
      </c>
      <c r="AJ213">
        <v>0</v>
      </c>
      <c r="AK213">
        <v>3</v>
      </c>
      <c r="AL213" t="s">
        <v>3987</v>
      </c>
      <c r="AM213" t="s">
        <v>3988</v>
      </c>
      <c r="AN213" t="s">
        <v>3989</v>
      </c>
      <c r="AO213" t="s">
        <v>3990</v>
      </c>
      <c r="AP213" t="s">
        <v>74</v>
      </c>
      <c r="AQ213" t="s">
        <v>74</v>
      </c>
      <c r="AR213" t="s">
        <v>3991</v>
      </c>
      <c r="AS213" t="s">
        <v>3992</v>
      </c>
      <c r="AT213" t="s">
        <v>74</v>
      </c>
      <c r="AU213">
        <v>2020</v>
      </c>
      <c r="AV213">
        <v>68</v>
      </c>
      <c r="AW213">
        <v>6</v>
      </c>
      <c r="AX213" t="s">
        <v>74</v>
      </c>
      <c r="AY213" t="s">
        <v>74</v>
      </c>
      <c r="AZ213" t="s">
        <v>74</v>
      </c>
      <c r="BA213" t="s">
        <v>74</v>
      </c>
      <c r="BB213">
        <v>913</v>
      </c>
      <c r="BC213">
        <v>945</v>
      </c>
      <c r="BD213" t="s">
        <v>74</v>
      </c>
      <c r="BE213" t="s">
        <v>3993</v>
      </c>
      <c r="BF213" t="str">
        <f>HYPERLINK("http://dx.doi.org/10.31577/histcaso.2020.68.6.1","http://dx.doi.org/10.31577/histcaso.2020.68.6.1")</f>
        <v>http://dx.doi.org/10.31577/histcaso.2020.68.6.1</v>
      </c>
      <c r="BG213" t="s">
        <v>74</v>
      </c>
      <c r="BH213" t="s">
        <v>74</v>
      </c>
      <c r="BI213">
        <v>33</v>
      </c>
      <c r="BJ213" t="s">
        <v>301</v>
      </c>
      <c r="BK213" t="s">
        <v>598</v>
      </c>
      <c r="BL213" t="s">
        <v>301</v>
      </c>
      <c r="BM213" t="s">
        <v>3994</v>
      </c>
      <c r="BN213" t="s">
        <v>74</v>
      </c>
      <c r="BO213" t="s">
        <v>128</v>
      </c>
      <c r="BP213" t="s">
        <v>74</v>
      </c>
      <c r="BQ213" t="s">
        <v>74</v>
      </c>
      <c r="BR213" t="s">
        <v>101</v>
      </c>
      <c r="BS213" t="s">
        <v>3995</v>
      </c>
      <c r="BT213" t="str">
        <f>HYPERLINK("https%3A%2F%2Fwww.webofscience.com%2Fwos%2Fwoscc%2Ffull-record%2FWOS:000609024400001","View Full Record in Web of Science")</f>
        <v>View Full Record in Web of Science</v>
      </c>
    </row>
    <row r="214" spans="1:72" x14ac:dyDescent="0.25">
      <c r="A214" t="s">
        <v>72</v>
      </c>
      <c r="B214" t="s">
        <v>3996</v>
      </c>
      <c r="C214" t="s">
        <v>74</v>
      </c>
      <c r="D214" t="s">
        <v>74</v>
      </c>
      <c r="E214" t="s">
        <v>74</v>
      </c>
      <c r="F214" t="s">
        <v>3997</v>
      </c>
      <c r="G214" t="s">
        <v>74</v>
      </c>
      <c r="H214" t="s">
        <v>74</v>
      </c>
      <c r="I214" t="s">
        <v>3998</v>
      </c>
      <c r="J214" t="s">
        <v>3999</v>
      </c>
      <c r="K214" t="s">
        <v>74</v>
      </c>
      <c r="L214" t="s">
        <v>74</v>
      </c>
      <c r="M214" t="s">
        <v>347</v>
      </c>
      <c r="N214" t="s">
        <v>79</v>
      </c>
      <c r="O214" t="s">
        <v>74</v>
      </c>
      <c r="P214" t="s">
        <v>74</v>
      </c>
      <c r="Q214" t="s">
        <v>74</v>
      </c>
      <c r="R214" t="s">
        <v>74</v>
      </c>
      <c r="S214" t="s">
        <v>74</v>
      </c>
      <c r="T214" t="s">
        <v>4000</v>
      </c>
      <c r="U214" t="s">
        <v>74</v>
      </c>
      <c r="V214" t="s">
        <v>4001</v>
      </c>
      <c r="W214" t="s">
        <v>4002</v>
      </c>
      <c r="X214" t="s">
        <v>4003</v>
      </c>
      <c r="Y214" t="s">
        <v>4004</v>
      </c>
      <c r="Z214" t="s">
        <v>4005</v>
      </c>
      <c r="AA214" t="s">
        <v>74</v>
      </c>
      <c r="AB214" t="s">
        <v>74</v>
      </c>
      <c r="AC214" t="s">
        <v>74</v>
      </c>
      <c r="AD214" t="s">
        <v>74</v>
      </c>
      <c r="AE214" t="s">
        <v>74</v>
      </c>
      <c r="AF214" t="s">
        <v>74</v>
      </c>
      <c r="AG214">
        <v>7</v>
      </c>
      <c r="AH214">
        <v>0</v>
      </c>
      <c r="AI214">
        <v>0</v>
      </c>
      <c r="AJ214">
        <v>0</v>
      </c>
      <c r="AK214">
        <v>0</v>
      </c>
      <c r="AL214" t="s">
        <v>868</v>
      </c>
      <c r="AM214" t="s">
        <v>869</v>
      </c>
      <c r="AN214" t="s">
        <v>870</v>
      </c>
      <c r="AO214" t="s">
        <v>4006</v>
      </c>
      <c r="AP214" t="s">
        <v>4007</v>
      </c>
      <c r="AQ214" t="s">
        <v>74</v>
      </c>
      <c r="AR214" t="s">
        <v>4008</v>
      </c>
      <c r="AS214" t="s">
        <v>4009</v>
      </c>
      <c r="AT214" t="s">
        <v>74</v>
      </c>
      <c r="AU214">
        <v>2020</v>
      </c>
      <c r="AV214">
        <v>36</v>
      </c>
      <c r="AW214">
        <v>1</v>
      </c>
      <c r="AX214" t="s">
        <v>74</v>
      </c>
      <c r="AY214" t="s">
        <v>74</v>
      </c>
      <c r="AZ214" t="s">
        <v>74</v>
      </c>
      <c r="BA214" t="s">
        <v>74</v>
      </c>
      <c r="BB214">
        <v>196</v>
      </c>
      <c r="BC214">
        <v>209</v>
      </c>
      <c r="BD214" t="s">
        <v>74</v>
      </c>
      <c r="BE214" t="s">
        <v>4010</v>
      </c>
      <c r="BF214" t="str">
        <f>HYPERLINK("http://dx.doi.org/10.21638/spbu17.2020.116","http://dx.doi.org/10.21638/spbu17.2020.116")</f>
        <v>http://dx.doi.org/10.21638/spbu17.2020.116</v>
      </c>
      <c r="BG214" t="s">
        <v>74</v>
      </c>
      <c r="BH214" t="s">
        <v>74</v>
      </c>
      <c r="BI214">
        <v>14</v>
      </c>
      <c r="BJ214" t="s">
        <v>1009</v>
      </c>
      <c r="BK214" t="s">
        <v>262</v>
      </c>
      <c r="BL214" t="s">
        <v>1009</v>
      </c>
      <c r="BM214" t="s">
        <v>4011</v>
      </c>
      <c r="BN214" t="s">
        <v>74</v>
      </c>
      <c r="BO214" t="s">
        <v>878</v>
      </c>
      <c r="BP214" t="s">
        <v>74</v>
      </c>
      <c r="BQ214" t="s">
        <v>74</v>
      </c>
      <c r="BR214" t="s">
        <v>101</v>
      </c>
      <c r="BS214" t="s">
        <v>4012</v>
      </c>
      <c r="BT214" t="str">
        <f>HYPERLINK("https%3A%2F%2Fwww.webofscience.com%2Fwos%2Fwoscc%2Ffull-record%2FWOS:000542919600016","View Full Record in Web of Science")</f>
        <v>View Full Record in Web of Science</v>
      </c>
    </row>
    <row r="215" spans="1:72" x14ac:dyDescent="0.25">
      <c r="A215" t="s">
        <v>72</v>
      </c>
      <c r="B215" t="s">
        <v>4013</v>
      </c>
      <c r="C215" t="s">
        <v>74</v>
      </c>
      <c r="D215" t="s">
        <v>74</v>
      </c>
      <c r="E215" t="s">
        <v>74</v>
      </c>
      <c r="F215" t="s">
        <v>4014</v>
      </c>
      <c r="G215" t="s">
        <v>74</v>
      </c>
      <c r="H215" t="s">
        <v>74</v>
      </c>
      <c r="I215" t="s">
        <v>4015</v>
      </c>
      <c r="J215" t="s">
        <v>2308</v>
      </c>
      <c r="K215" t="s">
        <v>74</v>
      </c>
      <c r="L215" t="s">
        <v>74</v>
      </c>
      <c r="M215" t="s">
        <v>347</v>
      </c>
      <c r="N215" t="s">
        <v>79</v>
      </c>
      <c r="O215" t="s">
        <v>74</v>
      </c>
      <c r="P215" t="s">
        <v>74</v>
      </c>
      <c r="Q215" t="s">
        <v>74</v>
      </c>
      <c r="R215" t="s">
        <v>74</v>
      </c>
      <c r="S215" t="s">
        <v>74</v>
      </c>
      <c r="T215" t="s">
        <v>4016</v>
      </c>
      <c r="U215" t="s">
        <v>74</v>
      </c>
      <c r="V215" t="s">
        <v>4017</v>
      </c>
      <c r="W215" t="s">
        <v>4018</v>
      </c>
      <c r="X215" t="s">
        <v>4019</v>
      </c>
      <c r="Y215" t="s">
        <v>4020</v>
      </c>
      <c r="Z215" t="s">
        <v>74</v>
      </c>
      <c r="AA215" t="s">
        <v>4021</v>
      </c>
      <c r="AB215" t="s">
        <v>4022</v>
      </c>
      <c r="AC215" t="s">
        <v>74</v>
      </c>
      <c r="AD215" t="s">
        <v>74</v>
      </c>
      <c r="AE215" t="s">
        <v>74</v>
      </c>
      <c r="AF215" t="s">
        <v>74</v>
      </c>
      <c r="AG215">
        <v>33</v>
      </c>
      <c r="AH215">
        <v>2</v>
      </c>
      <c r="AI215">
        <v>2</v>
      </c>
      <c r="AJ215">
        <v>0</v>
      </c>
      <c r="AK215">
        <v>2</v>
      </c>
      <c r="AL215" t="s">
        <v>2314</v>
      </c>
      <c r="AM215" t="s">
        <v>1027</v>
      </c>
      <c r="AN215" t="s">
        <v>2315</v>
      </c>
      <c r="AO215" t="s">
        <v>2316</v>
      </c>
      <c r="AP215" t="s">
        <v>2317</v>
      </c>
      <c r="AQ215" t="s">
        <v>74</v>
      </c>
      <c r="AR215" t="s">
        <v>2318</v>
      </c>
      <c r="AS215" t="s">
        <v>2319</v>
      </c>
      <c r="AT215" t="s">
        <v>74</v>
      </c>
      <c r="AU215">
        <v>2020</v>
      </c>
      <c r="AV215">
        <v>8</v>
      </c>
      <c r="AW215">
        <v>3</v>
      </c>
      <c r="AX215" t="s">
        <v>74</v>
      </c>
      <c r="AY215" t="s">
        <v>74</v>
      </c>
      <c r="AZ215" t="s">
        <v>74</v>
      </c>
      <c r="BA215" t="s">
        <v>74</v>
      </c>
      <c r="BB215">
        <v>847</v>
      </c>
      <c r="BC215">
        <v>860</v>
      </c>
      <c r="BD215" t="s">
        <v>74</v>
      </c>
      <c r="BE215" t="s">
        <v>4023</v>
      </c>
      <c r="BF215" t="str">
        <f>HYPERLINK("http://dx.doi.org/10.15826/qr.2020.3.499","http://dx.doi.org/10.15826/qr.2020.3.499")</f>
        <v>http://dx.doi.org/10.15826/qr.2020.3.499</v>
      </c>
      <c r="BG215" t="s">
        <v>74</v>
      </c>
      <c r="BH215" t="s">
        <v>74</v>
      </c>
      <c r="BI215">
        <v>14</v>
      </c>
      <c r="BJ215" t="s">
        <v>544</v>
      </c>
      <c r="BK215" t="s">
        <v>598</v>
      </c>
      <c r="BL215" t="s">
        <v>545</v>
      </c>
      <c r="BM215" t="s">
        <v>3935</v>
      </c>
      <c r="BN215" t="s">
        <v>74</v>
      </c>
      <c r="BO215" t="s">
        <v>622</v>
      </c>
      <c r="BP215" t="s">
        <v>74</v>
      </c>
      <c r="BQ215" t="s">
        <v>74</v>
      </c>
      <c r="BR215" t="s">
        <v>101</v>
      </c>
      <c r="BS215" t="s">
        <v>4024</v>
      </c>
      <c r="BT215" t="str">
        <f>HYPERLINK("https%3A%2F%2Fwww.webofscience.com%2Fwos%2Fwoscc%2Ffull-record%2FWOS:000579429000009","View Full Record in Web of Science")</f>
        <v>View Full Record in Web of Science</v>
      </c>
    </row>
    <row r="216" spans="1:72" x14ac:dyDescent="0.25">
      <c r="A216" t="s">
        <v>72</v>
      </c>
      <c r="B216" t="s">
        <v>4025</v>
      </c>
      <c r="C216" t="s">
        <v>74</v>
      </c>
      <c r="D216" t="s">
        <v>74</v>
      </c>
      <c r="E216" t="s">
        <v>74</v>
      </c>
      <c r="F216" t="s">
        <v>4026</v>
      </c>
      <c r="G216" t="s">
        <v>74</v>
      </c>
      <c r="H216" t="s">
        <v>74</v>
      </c>
      <c r="I216" t="s">
        <v>4027</v>
      </c>
      <c r="J216" t="s">
        <v>4028</v>
      </c>
      <c r="K216" t="s">
        <v>74</v>
      </c>
      <c r="L216" t="s">
        <v>74</v>
      </c>
      <c r="M216" t="s">
        <v>347</v>
      </c>
      <c r="N216" t="s">
        <v>79</v>
      </c>
      <c r="O216" t="s">
        <v>74</v>
      </c>
      <c r="P216" t="s">
        <v>74</v>
      </c>
      <c r="Q216" t="s">
        <v>74</v>
      </c>
      <c r="R216" t="s">
        <v>74</v>
      </c>
      <c r="S216" t="s">
        <v>74</v>
      </c>
      <c r="T216" t="s">
        <v>4029</v>
      </c>
      <c r="U216" t="s">
        <v>74</v>
      </c>
      <c r="V216" t="s">
        <v>4030</v>
      </c>
      <c r="W216" t="s">
        <v>4031</v>
      </c>
      <c r="X216" t="s">
        <v>4032</v>
      </c>
      <c r="Y216" t="s">
        <v>4033</v>
      </c>
      <c r="Z216" t="s">
        <v>4034</v>
      </c>
      <c r="AA216" t="s">
        <v>4035</v>
      </c>
      <c r="AB216" t="s">
        <v>74</v>
      </c>
      <c r="AC216" t="s">
        <v>74</v>
      </c>
      <c r="AD216" t="s">
        <v>74</v>
      </c>
      <c r="AE216" t="s">
        <v>74</v>
      </c>
      <c r="AF216" t="s">
        <v>74</v>
      </c>
      <c r="AG216">
        <v>30</v>
      </c>
      <c r="AH216">
        <v>0</v>
      </c>
      <c r="AI216">
        <v>0</v>
      </c>
      <c r="AJ216">
        <v>0</v>
      </c>
      <c r="AK216">
        <v>6</v>
      </c>
      <c r="AL216" t="s">
        <v>4036</v>
      </c>
      <c r="AM216" t="s">
        <v>4037</v>
      </c>
      <c r="AN216" t="s">
        <v>4038</v>
      </c>
      <c r="AO216" t="s">
        <v>4039</v>
      </c>
      <c r="AP216" t="s">
        <v>4040</v>
      </c>
      <c r="AQ216" t="s">
        <v>74</v>
      </c>
      <c r="AR216" t="s">
        <v>4041</v>
      </c>
      <c r="AS216" t="s">
        <v>4042</v>
      </c>
      <c r="AT216" t="s">
        <v>74</v>
      </c>
      <c r="AU216">
        <v>2020</v>
      </c>
      <c r="AV216">
        <v>10</v>
      </c>
      <c r="AW216">
        <v>3</v>
      </c>
      <c r="AX216" t="s">
        <v>74</v>
      </c>
      <c r="AY216" t="s">
        <v>74</v>
      </c>
      <c r="AZ216" t="s">
        <v>74</v>
      </c>
      <c r="BA216" t="s">
        <v>74</v>
      </c>
      <c r="BB216">
        <v>462</v>
      </c>
      <c r="BC216">
        <v>471</v>
      </c>
      <c r="BD216" t="s">
        <v>74</v>
      </c>
      <c r="BE216" t="s">
        <v>4043</v>
      </c>
      <c r="BF216" t="str">
        <f>HYPERLINK("http://dx.doi.org/10.30624/2220-4156-2020-10-3-462-471","http://dx.doi.org/10.30624/2220-4156-2020-10-3-462-471")</f>
        <v>http://dx.doi.org/10.30624/2220-4156-2020-10-3-462-471</v>
      </c>
      <c r="BG216" t="s">
        <v>74</v>
      </c>
      <c r="BH216" t="s">
        <v>74</v>
      </c>
      <c r="BI216">
        <v>10</v>
      </c>
      <c r="BJ216" t="s">
        <v>544</v>
      </c>
      <c r="BK216" t="s">
        <v>262</v>
      </c>
      <c r="BL216" t="s">
        <v>545</v>
      </c>
      <c r="BM216" t="s">
        <v>4044</v>
      </c>
      <c r="BN216" t="s">
        <v>74</v>
      </c>
      <c r="BO216" t="s">
        <v>128</v>
      </c>
      <c r="BP216" t="s">
        <v>74</v>
      </c>
      <c r="BQ216" t="s">
        <v>74</v>
      </c>
      <c r="BR216" t="s">
        <v>101</v>
      </c>
      <c r="BS216" t="s">
        <v>4045</v>
      </c>
      <c r="BT216" t="str">
        <f>HYPERLINK("https%3A%2F%2Fwww.webofscience.com%2Fwos%2Fwoscc%2Ffull-record%2FWOS:000589174300007","View Full Record in Web of Science")</f>
        <v>View Full Record in Web of Science</v>
      </c>
    </row>
    <row r="217" spans="1:72" x14ac:dyDescent="0.25">
      <c r="A217" t="s">
        <v>72</v>
      </c>
      <c r="B217" t="s">
        <v>4046</v>
      </c>
      <c r="C217" t="s">
        <v>74</v>
      </c>
      <c r="D217" t="s">
        <v>74</v>
      </c>
      <c r="E217" t="s">
        <v>74</v>
      </c>
      <c r="F217" t="s">
        <v>4047</v>
      </c>
      <c r="G217" t="s">
        <v>74</v>
      </c>
      <c r="H217" t="s">
        <v>74</v>
      </c>
      <c r="I217" t="s">
        <v>4048</v>
      </c>
      <c r="J217" t="s">
        <v>4049</v>
      </c>
      <c r="K217" t="s">
        <v>74</v>
      </c>
      <c r="L217" t="s">
        <v>74</v>
      </c>
      <c r="M217" t="s">
        <v>347</v>
      </c>
      <c r="N217" t="s">
        <v>79</v>
      </c>
      <c r="O217" t="s">
        <v>74</v>
      </c>
      <c r="P217" t="s">
        <v>74</v>
      </c>
      <c r="Q217" t="s">
        <v>74</v>
      </c>
      <c r="R217" t="s">
        <v>74</v>
      </c>
      <c r="S217" t="s">
        <v>74</v>
      </c>
      <c r="T217" t="s">
        <v>4050</v>
      </c>
      <c r="U217" t="s">
        <v>74</v>
      </c>
      <c r="V217" t="s">
        <v>4051</v>
      </c>
      <c r="W217" t="s">
        <v>4052</v>
      </c>
      <c r="X217" t="s">
        <v>4053</v>
      </c>
      <c r="Y217" t="s">
        <v>4054</v>
      </c>
      <c r="Z217" t="s">
        <v>4055</v>
      </c>
      <c r="AA217" t="s">
        <v>4056</v>
      </c>
      <c r="AB217" t="s">
        <v>4057</v>
      </c>
      <c r="AC217" t="s">
        <v>74</v>
      </c>
      <c r="AD217" t="s">
        <v>74</v>
      </c>
      <c r="AE217" t="s">
        <v>74</v>
      </c>
      <c r="AF217" t="s">
        <v>74</v>
      </c>
      <c r="AG217">
        <v>23</v>
      </c>
      <c r="AH217">
        <v>0</v>
      </c>
      <c r="AI217">
        <v>0</v>
      </c>
      <c r="AJ217">
        <v>0</v>
      </c>
      <c r="AK217">
        <v>3</v>
      </c>
      <c r="AL217" t="s">
        <v>2277</v>
      </c>
      <c r="AM217" t="s">
        <v>2278</v>
      </c>
      <c r="AN217" t="s">
        <v>2279</v>
      </c>
      <c r="AO217" t="s">
        <v>4058</v>
      </c>
      <c r="AP217" t="s">
        <v>74</v>
      </c>
      <c r="AQ217" t="s">
        <v>74</v>
      </c>
      <c r="AR217" t="s">
        <v>4059</v>
      </c>
      <c r="AS217" t="s">
        <v>4060</v>
      </c>
      <c r="AT217" t="s">
        <v>74</v>
      </c>
      <c r="AU217">
        <v>2020</v>
      </c>
      <c r="AV217" t="s">
        <v>74</v>
      </c>
      <c r="AW217">
        <v>4</v>
      </c>
      <c r="AX217" t="s">
        <v>74</v>
      </c>
      <c r="AY217" t="s">
        <v>74</v>
      </c>
      <c r="AZ217" t="s">
        <v>74</v>
      </c>
      <c r="BA217" t="s">
        <v>74</v>
      </c>
      <c r="BB217">
        <v>738</v>
      </c>
      <c r="BC217">
        <v>761</v>
      </c>
      <c r="BD217" t="s">
        <v>74</v>
      </c>
      <c r="BE217" t="s">
        <v>4061</v>
      </c>
      <c r="BF217" t="str">
        <f>HYPERLINK("http://dx.doi.org/10.17072/1995-4190-2020-50-738-761","http://dx.doi.org/10.17072/1995-4190-2020-50-738-761")</f>
        <v>http://dx.doi.org/10.17072/1995-4190-2020-50-738-761</v>
      </c>
      <c r="BG217" t="s">
        <v>74</v>
      </c>
      <c r="BH217" t="s">
        <v>74</v>
      </c>
      <c r="BI217">
        <v>24</v>
      </c>
      <c r="BJ217" t="s">
        <v>876</v>
      </c>
      <c r="BK217" t="s">
        <v>262</v>
      </c>
      <c r="BL217" t="s">
        <v>451</v>
      </c>
      <c r="BM217" t="s">
        <v>4062</v>
      </c>
      <c r="BN217" t="s">
        <v>74</v>
      </c>
      <c r="BO217" t="s">
        <v>128</v>
      </c>
      <c r="BP217" t="s">
        <v>74</v>
      </c>
      <c r="BQ217" t="s">
        <v>74</v>
      </c>
      <c r="BR217" t="s">
        <v>101</v>
      </c>
      <c r="BS217" t="s">
        <v>4063</v>
      </c>
      <c r="BT217" t="str">
        <f>HYPERLINK("https%3A%2F%2Fwww.webofscience.com%2Fwos%2Fwoscc%2Ffull-record%2FWOS:000611895900005","View Full Record in Web of Science")</f>
        <v>View Full Record in Web of Science</v>
      </c>
    </row>
    <row r="218" spans="1:72" x14ac:dyDescent="0.25">
      <c r="A218" t="s">
        <v>72</v>
      </c>
      <c r="B218" t="s">
        <v>2174</v>
      </c>
      <c r="C218" t="s">
        <v>74</v>
      </c>
      <c r="D218" t="s">
        <v>74</v>
      </c>
      <c r="E218" t="s">
        <v>74</v>
      </c>
      <c r="F218" t="s">
        <v>2175</v>
      </c>
      <c r="G218" t="s">
        <v>74</v>
      </c>
      <c r="H218" t="s">
        <v>74</v>
      </c>
      <c r="I218" t="s">
        <v>4064</v>
      </c>
      <c r="J218" t="s">
        <v>2177</v>
      </c>
      <c r="K218" t="s">
        <v>74</v>
      </c>
      <c r="L218" t="s">
        <v>74</v>
      </c>
      <c r="M218" t="s">
        <v>347</v>
      </c>
      <c r="N218" t="s">
        <v>79</v>
      </c>
      <c r="O218" t="s">
        <v>74</v>
      </c>
      <c r="P218" t="s">
        <v>74</v>
      </c>
      <c r="Q218" t="s">
        <v>74</v>
      </c>
      <c r="R218" t="s">
        <v>74</v>
      </c>
      <c r="S218" t="s">
        <v>74</v>
      </c>
      <c r="T218" t="s">
        <v>4065</v>
      </c>
      <c r="U218" t="s">
        <v>74</v>
      </c>
      <c r="V218" t="s">
        <v>4066</v>
      </c>
      <c r="W218" t="s">
        <v>4067</v>
      </c>
      <c r="X218" t="s">
        <v>2181</v>
      </c>
      <c r="Y218" t="s">
        <v>4068</v>
      </c>
      <c r="Z218" t="s">
        <v>2183</v>
      </c>
      <c r="AA218" t="s">
        <v>4069</v>
      </c>
      <c r="AB218" t="s">
        <v>4070</v>
      </c>
      <c r="AC218" t="s">
        <v>4071</v>
      </c>
      <c r="AD218" t="s">
        <v>4072</v>
      </c>
      <c r="AE218" t="s">
        <v>4073</v>
      </c>
      <c r="AF218" t="s">
        <v>74</v>
      </c>
      <c r="AG218">
        <v>43</v>
      </c>
      <c r="AH218">
        <v>9</v>
      </c>
      <c r="AI218">
        <v>9</v>
      </c>
      <c r="AJ218">
        <v>0</v>
      </c>
      <c r="AK218">
        <v>0</v>
      </c>
      <c r="AL218" t="s">
        <v>868</v>
      </c>
      <c r="AM218" t="s">
        <v>869</v>
      </c>
      <c r="AN218" t="s">
        <v>870</v>
      </c>
      <c r="AO218" t="s">
        <v>2184</v>
      </c>
      <c r="AP218" t="s">
        <v>2185</v>
      </c>
      <c r="AQ218" t="s">
        <v>74</v>
      </c>
      <c r="AR218" t="s">
        <v>2186</v>
      </c>
      <c r="AS218" t="s">
        <v>2187</v>
      </c>
      <c r="AT218" t="s">
        <v>74</v>
      </c>
      <c r="AU218">
        <v>2020</v>
      </c>
      <c r="AV218">
        <v>10</v>
      </c>
      <c r="AW218">
        <v>3</v>
      </c>
      <c r="AX218" t="s">
        <v>74</v>
      </c>
      <c r="AY218" t="s">
        <v>74</v>
      </c>
      <c r="AZ218" t="s">
        <v>74</v>
      </c>
      <c r="BA218" t="s">
        <v>74</v>
      </c>
      <c r="BB218">
        <v>609</v>
      </c>
      <c r="BC218">
        <v>621</v>
      </c>
      <c r="BD218" t="s">
        <v>74</v>
      </c>
      <c r="BE218" t="s">
        <v>4074</v>
      </c>
      <c r="BF218" t="str">
        <f>HYPERLINK("http://dx.doi.org/10.21638/11701/spbu24.2020.304","http://dx.doi.org/10.21638/11701/spbu24.2020.304")</f>
        <v>http://dx.doi.org/10.21638/11701/spbu24.2020.304</v>
      </c>
      <c r="BG218" t="s">
        <v>74</v>
      </c>
      <c r="BH218" t="s">
        <v>74</v>
      </c>
      <c r="BI218">
        <v>13</v>
      </c>
      <c r="BJ218" t="s">
        <v>301</v>
      </c>
      <c r="BK218" t="s">
        <v>262</v>
      </c>
      <c r="BL218" t="s">
        <v>301</v>
      </c>
      <c r="BM218" t="s">
        <v>4075</v>
      </c>
      <c r="BN218" t="s">
        <v>74</v>
      </c>
      <c r="BO218" t="s">
        <v>128</v>
      </c>
      <c r="BP218" t="s">
        <v>74</v>
      </c>
      <c r="BQ218" t="s">
        <v>74</v>
      </c>
      <c r="BR218" t="s">
        <v>101</v>
      </c>
      <c r="BS218" t="s">
        <v>4076</v>
      </c>
      <c r="BT218" t="str">
        <f>HYPERLINK("https%3A%2F%2Fwww.webofscience.com%2Fwos%2Fwoscc%2Ffull-record%2FWOS:000594652400005","View Full Record in Web of Science")</f>
        <v>View Full Record in Web of Science</v>
      </c>
    </row>
    <row r="219" spans="1:72" x14ac:dyDescent="0.25">
      <c r="A219" t="s">
        <v>72</v>
      </c>
      <c r="B219" t="s">
        <v>4077</v>
      </c>
      <c r="C219" t="s">
        <v>74</v>
      </c>
      <c r="D219" t="s">
        <v>74</v>
      </c>
      <c r="E219" t="s">
        <v>74</v>
      </c>
      <c r="F219" t="s">
        <v>4078</v>
      </c>
      <c r="G219" t="s">
        <v>74</v>
      </c>
      <c r="H219" t="s">
        <v>74</v>
      </c>
      <c r="I219" t="s">
        <v>4079</v>
      </c>
      <c r="J219" t="s">
        <v>2098</v>
      </c>
      <c r="K219" t="s">
        <v>74</v>
      </c>
      <c r="L219" t="s">
        <v>74</v>
      </c>
      <c r="M219" t="s">
        <v>347</v>
      </c>
      <c r="N219" t="s">
        <v>79</v>
      </c>
      <c r="O219" t="s">
        <v>74</v>
      </c>
      <c r="P219" t="s">
        <v>74</v>
      </c>
      <c r="Q219" t="s">
        <v>74</v>
      </c>
      <c r="R219" t="s">
        <v>74</v>
      </c>
      <c r="S219" t="s">
        <v>74</v>
      </c>
      <c r="T219" t="s">
        <v>4080</v>
      </c>
      <c r="U219" t="s">
        <v>74</v>
      </c>
      <c r="V219" t="s">
        <v>4081</v>
      </c>
      <c r="W219" t="s">
        <v>4082</v>
      </c>
      <c r="X219" t="s">
        <v>4083</v>
      </c>
      <c r="Y219" t="s">
        <v>4084</v>
      </c>
      <c r="Z219" t="s">
        <v>4085</v>
      </c>
      <c r="AA219" t="s">
        <v>4086</v>
      </c>
      <c r="AB219" t="s">
        <v>4087</v>
      </c>
      <c r="AC219" t="s">
        <v>74</v>
      </c>
      <c r="AD219" t="s">
        <v>74</v>
      </c>
      <c r="AE219" t="s">
        <v>74</v>
      </c>
      <c r="AF219" t="s">
        <v>74</v>
      </c>
      <c r="AG219">
        <v>24</v>
      </c>
      <c r="AH219">
        <v>1</v>
      </c>
      <c r="AI219">
        <v>1</v>
      </c>
      <c r="AJ219">
        <v>1</v>
      </c>
      <c r="AK219">
        <v>5</v>
      </c>
      <c r="AL219" t="s">
        <v>2108</v>
      </c>
      <c r="AM219" t="s">
        <v>721</v>
      </c>
      <c r="AN219" t="s">
        <v>2109</v>
      </c>
      <c r="AO219" t="s">
        <v>2110</v>
      </c>
      <c r="AP219" t="s">
        <v>74</v>
      </c>
      <c r="AQ219" t="s">
        <v>74</v>
      </c>
      <c r="AR219" t="s">
        <v>2111</v>
      </c>
      <c r="AS219" t="s">
        <v>2112</v>
      </c>
      <c r="AT219" t="s">
        <v>74</v>
      </c>
      <c r="AU219">
        <v>2020</v>
      </c>
      <c r="AV219">
        <v>10</v>
      </c>
      <c r="AW219">
        <v>2</v>
      </c>
      <c r="AX219" t="s">
        <v>74</v>
      </c>
      <c r="AY219" t="s">
        <v>74</v>
      </c>
      <c r="AZ219" t="s">
        <v>74</v>
      </c>
      <c r="BA219" t="s">
        <v>74</v>
      </c>
      <c r="BB219">
        <v>51</v>
      </c>
      <c r="BC219">
        <v>63</v>
      </c>
      <c r="BD219" t="s">
        <v>74</v>
      </c>
      <c r="BE219" t="s">
        <v>4088</v>
      </c>
      <c r="BF219" t="str">
        <f>HYPERLINK("http://dx.doi.org/10.17759/psylaw.2020100205","http://dx.doi.org/10.17759/psylaw.2020100205")</f>
        <v>http://dx.doi.org/10.17759/psylaw.2020100205</v>
      </c>
      <c r="BG219" t="s">
        <v>74</v>
      </c>
      <c r="BH219" t="s">
        <v>74</v>
      </c>
      <c r="BI219">
        <v>13</v>
      </c>
      <c r="BJ219" t="s">
        <v>125</v>
      </c>
      <c r="BK219" t="s">
        <v>262</v>
      </c>
      <c r="BL219" t="s">
        <v>126</v>
      </c>
      <c r="BM219" t="s">
        <v>4089</v>
      </c>
      <c r="BN219" t="s">
        <v>74</v>
      </c>
      <c r="BO219" t="s">
        <v>2150</v>
      </c>
      <c r="BP219" t="s">
        <v>74</v>
      </c>
      <c r="BQ219" t="s">
        <v>74</v>
      </c>
      <c r="BR219" t="s">
        <v>101</v>
      </c>
      <c r="BS219" t="s">
        <v>4090</v>
      </c>
      <c r="BT219" t="str">
        <f>HYPERLINK("https%3A%2F%2Fwww.webofscience.com%2Fwos%2Fwoscc%2Ffull-record%2FWOS:000543550400005","View Full Record in Web of Science")</f>
        <v>View Full Record in Web of Science</v>
      </c>
    </row>
    <row r="220" spans="1:72" x14ac:dyDescent="0.25">
      <c r="A220" t="s">
        <v>72</v>
      </c>
      <c r="B220" t="s">
        <v>4091</v>
      </c>
      <c r="C220" t="s">
        <v>74</v>
      </c>
      <c r="D220" t="s">
        <v>74</v>
      </c>
      <c r="E220" t="s">
        <v>74</v>
      </c>
      <c r="F220" t="s">
        <v>4092</v>
      </c>
      <c r="G220" t="s">
        <v>74</v>
      </c>
      <c r="H220" t="s">
        <v>74</v>
      </c>
      <c r="I220" t="s">
        <v>4093</v>
      </c>
      <c r="J220" t="s">
        <v>1929</v>
      </c>
      <c r="K220" t="s">
        <v>74</v>
      </c>
      <c r="L220" t="s">
        <v>74</v>
      </c>
      <c r="M220" t="s">
        <v>347</v>
      </c>
      <c r="N220" t="s">
        <v>79</v>
      </c>
      <c r="O220" t="s">
        <v>74</v>
      </c>
      <c r="P220" t="s">
        <v>74</v>
      </c>
      <c r="Q220" t="s">
        <v>74</v>
      </c>
      <c r="R220" t="s">
        <v>74</v>
      </c>
      <c r="S220" t="s">
        <v>74</v>
      </c>
      <c r="T220" t="s">
        <v>4094</v>
      </c>
      <c r="U220" t="s">
        <v>74</v>
      </c>
      <c r="V220" t="s">
        <v>4095</v>
      </c>
      <c r="W220" t="s">
        <v>4096</v>
      </c>
      <c r="X220" t="s">
        <v>227</v>
      </c>
      <c r="Y220" t="s">
        <v>4097</v>
      </c>
      <c r="Z220" t="s">
        <v>4098</v>
      </c>
      <c r="AA220" t="s">
        <v>4099</v>
      </c>
      <c r="AB220" t="s">
        <v>4100</v>
      </c>
      <c r="AC220" t="s">
        <v>74</v>
      </c>
      <c r="AD220" t="s">
        <v>74</v>
      </c>
      <c r="AE220" t="s">
        <v>74</v>
      </c>
      <c r="AF220" t="s">
        <v>74</v>
      </c>
      <c r="AG220">
        <v>25</v>
      </c>
      <c r="AH220">
        <v>0</v>
      </c>
      <c r="AI220">
        <v>0</v>
      </c>
      <c r="AJ220">
        <v>2</v>
      </c>
      <c r="AK220">
        <v>5</v>
      </c>
      <c r="AL220" t="s">
        <v>1378</v>
      </c>
      <c r="AM220" t="s">
        <v>721</v>
      </c>
      <c r="AN220" t="s">
        <v>1379</v>
      </c>
      <c r="AO220" t="s">
        <v>1942</v>
      </c>
      <c r="AP220" t="s">
        <v>74</v>
      </c>
      <c r="AQ220" t="s">
        <v>74</v>
      </c>
      <c r="AR220" t="s">
        <v>1943</v>
      </c>
      <c r="AS220" t="s">
        <v>1944</v>
      </c>
      <c r="AT220" t="s">
        <v>74</v>
      </c>
      <c r="AU220">
        <v>2020</v>
      </c>
      <c r="AV220">
        <v>18</v>
      </c>
      <c r="AW220">
        <v>1</v>
      </c>
      <c r="AX220" t="s">
        <v>74</v>
      </c>
      <c r="AY220" t="s">
        <v>74</v>
      </c>
      <c r="AZ220" t="s">
        <v>74</v>
      </c>
      <c r="BA220" t="s">
        <v>74</v>
      </c>
      <c r="BB220">
        <v>53</v>
      </c>
      <c r="BC220">
        <v>68</v>
      </c>
      <c r="BD220" t="s">
        <v>74</v>
      </c>
      <c r="BE220" t="s">
        <v>4101</v>
      </c>
      <c r="BF220" t="str">
        <f>HYPERLINK("http://dx.doi.org/10.17323/727-0634-2020-18-1-53-68","http://dx.doi.org/10.17323/727-0634-2020-18-1-53-68")</f>
        <v>http://dx.doi.org/10.17323/727-0634-2020-18-1-53-68</v>
      </c>
      <c r="BG220" t="s">
        <v>74</v>
      </c>
      <c r="BH220" t="s">
        <v>74</v>
      </c>
      <c r="BI220">
        <v>16</v>
      </c>
      <c r="BJ220" t="s">
        <v>1946</v>
      </c>
      <c r="BK220" t="s">
        <v>262</v>
      </c>
      <c r="BL220" t="s">
        <v>1946</v>
      </c>
      <c r="BM220" t="s">
        <v>4102</v>
      </c>
      <c r="BN220" t="s">
        <v>74</v>
      </c>
      <c r="BO220" t="s">
        <v>128</v>
      </c>
      <c r="BP220" t="s">
        <v>74</v>
      </c>
      <c r="BQ220" t="s">
        <v>74</v>
      </c>
      <c r="BR220" t="s">
        <v>101</v>
      </c>
      <c r="BS220" t="s">
        <v>4103</v>
      </c>
      <c r="BT220" t="str">
        <f>HYPERLINK("https%3A%2F%2Fwww.webofscience.com%2Fwos%2Fwoscc%2Ffull-record%2FWOS:000544820800005","View Full Record in Web of Science")</f>
        <v>View Full Record in Web of Science</v>
      </c>
    </row>
    <row r="221" spans="1:72" x14ac:dyDescent="0.25">
      <c r="A221" t="s">
        <v>72</v>
      </c>
      <c r="B221" t="s">
        <v>4104</v>
      </c>
      <c r="C221" t="s">
        <v>74</v>
      </c>
      <c r="D221" t="s">
        <v>74</v>
      </c>
      <c r="E221" t="s">
        <v>74</v>
      </c>
      <c r="F221" t="s">
        <v>4105</v>
      </c>
      <c r="G221" t="s">
        <v>74</v>
      </c>
      <c r="H221" t="s">
        <v>74</v>
      </c>
      <c r="I221" t="s">
        <v>4106</v>
      </c>
      <c r="J221" t="s">
        <v>2079</v>
      </c>
      <c r="K221" t="s">
        <v>74</v>
      </c>
      <c r="L221" t="s">
        <v>74</v>
      </c>
      <c r="M221" t="s">
        <v>347</v>
      </c>
      <c r="N221" t="s">
        <v>79</v>
      </c>
      <c r="O221" t="s">
        <v>74</v>
      </c>
      <c r="P221" t="s">
        <v>74</v>
      </c>
      <c r="Q221" t="s">
        <v>74</v>
      </c>
      <c r="R221" t="s">
        <v>74</v>
      </c>
      <c r="S221" t="s">
        <v>74</v>
      </c>
      <c r="T221" t="s">
        <v>4107</v>
      </c>
      <c r="U221" t="s">
        <v>74</v>
      </c>
      <c r="V221" t="s">
        <v>4108</v>
      </c>
      <c r="W221" t="s">
        <v>4109</v>
      </c>
      <c r="X221" t="s">
        <v>4110</v>
      </c>
      <c r="Y221" t="s">
        <v>4111</v>
      </c>
      <c r="Z221" t="s">
        <v>74</v>
      </c>
      <c r="AA221" t="s">
        <v>74</v>
      </c>
      <c r="AB221" t="s">
        <v>74</v>
      </c>
      <c r="AC221" t="s">
        <v>74</v>
      </c>
      <c r="AD221" t="s">
        <v>74</v>
      </c>
      <c r="AE221" t="s">
        <v>74</v>
      </c>
      <c r="AF221" t="s">
        <v>74</v>
      </c>
      <c r="AG221">
        <v>11</v>
      </c>
      <c r="AH221">
        <v>0</v>
      </c>
      <c r="AI221">
        <v>0</v>
      </c>
      <c r="AJ221">
        <v>0</v>
      </c>
      <c r="AK221">
        <v>3</v>
      </c>
      <c r="AL221" t="s">
        <v>2086</v>
      </c>
      <c r="AM221" t="s">
        <v>850</v>
      </c>
      <c r="AN221" t="s">
        <v>2087</v>
      </c>
      <c r="AO221" t="s">
        <v>2088</v>
      </c>
      <c r="AP221" t="s">
        <v>2089</v>
      </c>
      <c r="AQ221" t="s">
        <v>74</v>
      </c>
      <c r="AR221" t="s">
        <v>2090</v>
      </c>
      <c r="AS221" t="s">
        <v>2091</v>
      </c>
      <c r="AT221" t="s">
        <v>74</v>
      </c>
      <c r="AU221">
        <v>2020</v>
      </c>
      <c r="AV221" t="s">
        <v>74</v>
      </c>
      <c r="AW221">
        <v>51</v>
      </c>
      <c r="AX221" t="s">
        <v>74</v>
      </c>
      <c r="AY221" t="s">
        <v>74</v>
      </c>
      <c r="AZ221" t="s">
        <v>74</v>
      </c>
      <c r="BA221" t="s">
        <v>74</v>
      </c>
      <c r="BB221">
        <v>92</v>
      </c>
      <c r="BC221">
        <v>102</v>
      </c>
      <c r="BD221" t="s">
        <v>74</v>
      </c>
      <c r="BE221" t="s">
        <v>4112</v>
      </c>
      <c r="BF221" t="str">
        <f>HYPERLINK("http://dx.doi.org/10.20535/2307-5244.51.2020.220178","http://dx.doi.org/10.20535/2307-5244.51.2020.220178")</f>
        <v>http://dx.doi.org/10.20535/2307-5244.51.2020.220178</v>
      </c>
      <c r="BG221" t="s">
        <v>74</v>
      </c>
      <c r="BH221" t="s">
        <v>74</v>
      </c>
      <c r="BI221">
        <v>11</v>
      </c>
      <c r="BJ221" t="s">
        <v>301</v>
      </c>
      <c r="BK221" t="s">
        <v>262</v>
      </c>
      <c r="BL221" t="s">
        <v>301</v>
      </c>
      <c r="BM221" t="s">
        <v>4113</v>
      </c>
      <c r="BN221" t="s">
        <v>74</v>
      </c>
      <c r="BO221" t="s">
        <v>2150</v>
      </c>
      <c r="BP221" t="s">
        <v>74</v>
      </c>
      <c r="BQ221" t="s">
        <v>74</v>
      </c>
      <c r="BR221" t="s">
        <v>101</v>
      </c>
      <c r="BS221" t="s">
        <v>4114</v>
      </c>
      <c r="BT221" t="str">
        <f>HYPERLINK("https%3A%2F%2Fwww.webofscience.com%2Fwos%2Fwoscc%2Ffull-record%2FWOS:000712308400006","View Full Record in Web of Science")</f>
        <v>View Full Record in Web of Science</v>
      </c>
    </row>
    <row r="222" spans="1:72" x14ac:dyDescent="0.25">
      <c r="A222" t="s">
        <v>72</v>
      </c>
      <c r="B222" t="s">
        <v>4115</v>
      </c>
      <c r="C222" t="s">
        <v>74</v>
      </c>
      <c r="D222" t="s">
        <v>74</v>
      </c>
      <c r="E222" t="s">
        <v>74</v>
      </c>
      <c r="F222" t="s">
        <v>4116</v>
      </c>
      <c r="G222" t="s">
        <v>74</v>
      </c>
      <c r="H222" t="s">
        <v>74</v>
      </c>
      <c r="I222" t="s">
        <v>4117</v>
      </c>
      <c r="J222" t="s">
        <v>2229</v>
      </c>
      <c r="K222" t="s">
        <v>74</v>
      </c>
      <c r="L222" t="s">
        <v>74</v>
      </c>
      <c r="M222" t="s">
        <v>347</v>
      </c>
      <c r="N222" t="s">
        <v>79</v>
      </c>
      <c r="O222" t="s">
        <v>74</v>
      </c>
      <c r="P222" t="s">
        <v>74</v>
      </c>
      <c r="Q222" t="s">
        <v>74</v>
      </c>
      <c r="R222" t="s">
        <v>74</v>
      </c>
      <c r="S222" t="s">
        <v>74</v>
      </c>
      <c r="T222" t="s">
        <v>4118</v>
      </c>
      <c r="U222" t="s">
        <v>74</v>
      </c>
      <c r="V222" t="s">
        <v>4119</v>
      </c>
      <c r="W222" t="s">
        <v>4120</v>
      </c>
      <c r="X222" t="s">
        <v>4121</v>
      </c>
      <c r="Y222" t="s">
        <v>4122</v>
      </c>
      <c r="Z222" t="s">
        <v>4123</v>
      </c>
      <c r="AA222" t="s">
        <v>74</v>
      </c>
      <c r="AB222" t="s">
        <v>74</v>
      </c>
      <c r="AC222" t="s">
        <v>4124</v>
      </c>
      <c r="AD222" t="s">
        <v>4125</v>
      </c>
      <c r="AE222" t="s">
        <v>4126</v>
      </c>
      <c r="AF222" t="s">
        <v>74</v>
      </c>
      <c r="AG222">
        <v>30</v>
      </c>
      <c r="AH222">
        <v>4</v>
      </c>
      <c r="AI222">
        <v>5</v>
      </c>
      <c r="AJ222">
        <v>0</v>
      </c>
      <c r="AK222">
        <v>11</v>
      </c>
      <c r="AL222" t="s">
        <v>2217</v>
      </c>
      <c r="AM222" t="s">
        <v>721</v>
      </c>
      <c r="AN222" t="s">
        <v>2218</v>
      </c>
      <c r="AO222" t="s">
        <v>2236</v>
      </c>
      <c r="AP222" t="s">
        <v>2237</v>
      </c>
      <c r="AQ222" t="s">
        <v>74</v>
      </c>
      <c r="AR222" t="s">
        <v>2238</v>
      </c>
      <c r="AS222" t="s">
        <v>2239</v>
      </c>
      <c r="AT222" t="s">
        <v>74</v>
      </c>
      <c r="AU222">
        <v>2020</v>
      </c>
      <c r="AV222">
        <v>20</v>
      </c>
      <c r="AW222">
        <v>2</v>
      </c>
      <c r="AX222" t="s">
        <v>74</v>
      </c>
      <c r="AY222" t="s">
        <v>74</v>
      </c>
      <c r="AZ222" t="s">
        <v>74</v>
      </c>
      <c r="BA222" t="s">
        <v>74</v>
      </c>
      <c r="BB222">
        <v>263</v>
      </c>
      <c r="BC222">
        <v>276</v>
      </c>
      <c r="BD222" t="s">
        <v>74</v>
      </c>
      <c r="BE222" t="s">
        <v>4127</v>
      </c>
      <c r="BF222" t="str">
        <f>HYPERLINK("http://dx.doi.org/10.22363/2313-2272-2020-20-2-263-276","http://dx.doi.org/10.22363/2313-2272-2020-20-2-263-276")</f>
        <v>http://dx.doi.org/10.22363/2313-2272-2020-20-2-263-276</v>
      </c>
      <c r="BG222" t="s">
        <v>74</v>
      </c>
      <c r="BH222" t="s">
        <v>74</v>
      </c>
      <c r="BI222">
        <v>14</v>
      </c>
      <c r="BJ222" t="s">
        <v>754</v>
      </c>
      <c r="BK222" t="s">
        <v>262</v>
      </c>
      <c r="BL222" t="s">
        <v>754</v>
      </c>
      <c r="BM222" t="s">
        <v>4128</v>
      </c>
      <c r="BN222" t="s">
        <v>74</v>
      </c>
      <c r="BO222" t="s">
        <v>128</v>
      </c>
      <c r="BP222" t="s">
        <v>74</v>
      </c>
      <c r="BQ222" t="s">
        <v>74</v>
      </c>
      <c r="BR222" t="s">
        <v>101</v>
      </c>
      <c r="BS222" t="s">
        <v>4129</v>
      </c>
      <c r="BT222" t="str">
        <f>HYPERLINK("https%3A%2F%2Fwww.webofscience.com%2Fwos%2Fwoscc%2Ffull-record%2FWOS:000538568500006","View Full Record in Web of Science")</f>
        <v>View Full Record in Web of Science</v>
      </c>
    </row>
    <row r="223" spans="1:72" x14ac:dyDescent="0.25">
      <c r="A223" t="s">
        <v>72</v>
      </c>
      <c r="B223" t="s">
        <v>4130</v>
      </c>
      <c r="C223" t="s">
        <v>74</v>
      </c>
      <c r="D223" t="s">
        <v>74</v>
      </c>
      <c r="E223" t="s">
        <v>74</v>
      </c>
      <c r="F223" t="s">
        <v>4131</v>
      </c>
      <c r="G223" t="s">
        <v>74</v>
      </c>
      <c r="H223" t="s">
        <v>74</v>
      </c>
      <c r="I223" t="s">
        <v>4132</v>
      </c>
      <c r="J223" t="s">
        <v>2020</v>
      </c>
      <c r="K223" t="s">
        <v>74</v>
      </c>
      <c r="L223" t="s">
        <v>74</v>
      </c>
      <c r="M223" t="s">
        <v>347</v>
      </c>
      <c r="N223" t="s">
        <v>79</v>
      </c>
      <c r="O223" t="s">
        <v>74</v>
      </c>
      <c r="P223" t="s">
        <v>74</v>
      </c>
      <c r="Q223" t="s">
        <v>74</v>
      </c>
      <c r="R223" t="s">
        <v>74</v>
      </c>
      <c r="S223" t="s">
        <v>74</v>
      </c>
      <c r="T223" t="s">
        <v>4133</v>
      </c>
      <c r="U223" t="s">
        <v>74</v>
      </c>
      <c r="V223" t="s">
        <v>4134</v>
      </c>
      <c r="W223" t="s">
        <v>4135</v>
      </c>
      <c r="X223" t="s">
        <v>2380</v>
      </c>
      <c r="Y223" t="s">
        <v>4136</v>
      </c>
      <c r="Z223" t="s">
        <v>4137</v>
      </c>
      <c r="AA223" t="s">
        <v>4138</v>
      </c>
      <c r="AB223" t="s">
        <v>4139</v>
      </c>
      <c r="AC223" t="s">
        <v>74</v>
      </c>
      <c r="AD223" t="s">
        <v>74</v>
      </c>
      <c r="AE223" t="s">
        <v>74</v>
      </c>
      <c r="AF223" t="s">
        <v>74</v>
      </c>
      <c r="AG223">
        <v>26</v>
      </c>
      <c r="AH223">
        <v>5</v>
      </c>
      <c r="AI223">
        <v>6</v>
      </c>
      <c r="AJ223">
        <v>0</v>
      </c>
      <c r="AK223">
        <v>1</v>
      </c>
      <c r="AL223" t="s">
        <v>797</v>
      </c>
      <c r="AM223" t="s">
        <v>721</v>
      </c>
      <c r="AN223" t="s">
        <v>798</v>
      </c>
      <c r="AO223" t="s">
        <v>2029</v>
      </c>
      <c r="AP223" t="s">
        <v>2030</v>
      </c>
      <c r="AQ223" t="s">
        <v>74</v>
      </c>
      <c r="AR223" t="s">
        <v>2960</v>
      </c>
      <c r="AS223" t="s">
        <v>2032</v>
      </c>
      <c r="AT223" t="s">
        <v>74</v>
      </c>
      <c r="AU223">
        <v>2020</v>
      </c>
      <c r="AV223">
        <v>25</v>
      </c>
      <c r="AW223">
        <v>6</v>
      </c>
      <c r="AX223" t="s">
        <v>74</v>
      </c>
      <c r="AY223" t="s">
        <v>74</v>
      </c>
      <c r="AZ223" t="s">
        <v>74</v>
      </c>
      <c r="BA223" t="s">
        <v>74</v>
      </c>
      <c r="BB223">
        <v>144</v>
      </c>
      <c r="BC223">
        <v>156</v>
      </c>
      <c r="BD223" t="s">
        <v>74</v>
      </c>
      <c r="BE223" t="s">
        <v>4140</v>
      </c>
      <c r="BF223" t="str">
        <f>HYPERLINK("http://dx.doi.org/10.17759/pse.2020250612","http://dx.doi.org/10.17759/pse.2020250612")</f>
        <v>http://dx.doi.org/10.17759/pse.2020250612</v>
      </c>
      <c r="BG223" t="s">
        <v>74</v>
      </c>
      <c r="BH223" t="s">
        <v>74</v>
      </c>
      <c r="BI223">
        <v>13</v>
      </c>
      <c r="BJ223" t="s">
        <v>2034</v>
      </c>
      <c r="BK223" t="s">
        <v>262</v>
      </c>
      <c r="BL223" t="s">
        <v>1793</v>
      </c>
      <c r="BM223" t="s">
        <v>4141</v>
      </c>
      <c r="BN223" t="s">
        <v>74</v>
      </c>
      <c r="BO223" t="s">
        <v>128</v>
      </c>
      <c r="BP223" t="s">
        <v>74</v>
      </c>
      <c r="BQ223" t="s">
        <v>74</v>
      </c>
      <c r="BR223" t="s">
        <v>101</v>
      </c>
      <c r="BS223" t="s">
        <v>4142</v>
      </c>
      <c r="BT223" t="str">
        <f>HYPERLINK("https%3A%2F%2Fwww.webofscience.com%2Fwos%2Fwoscc%2Ffull-record%2FWOS:000604481700012","View Full Record in Web of Science")</f>
        <v>View Full Record in Web of Science</v>
      </c>
    </row>
    <row r="224" spans="1:72" x14ac:dyDescent="0.25">
      <c r="A224" t="s">
        <v>72</v>
      </c>
      <c r="B224" t="s">
        <v>4143</v>
      </c>
      <c r="C224" t="s">
        <v>74</v>
      </c>
      <c r="D224" t="s">
        <v>74</v>
      </c>
      <c r="E224" t="s">
        <v>74</v>
      </c>
      <c r="F224" t="s">
        <v>4144</v>
      </c>
      <c r="G224" t="s">
        <v>74</v>
      </c>
      <c r="H224" t="s">
        <v>74</v>
      </c>
      <c r="I224" t="s">
        <v>4145</v>
      </c>
      <c r="J224" t="s">
        <v>2269</v>
      </c>
      <c r="K224" t="s">
        <v>74</v>
      </c>
      <c r="L224" t="s">
        <v>74</v>
      </c>
      <c r="M224" t="s">
        <v>347</v>
      </c>
      <c r="N224" t="s">
        <v>79</v>
      </c>
      <c r="O224" t="s">
        <v>74</v>
      </c>
      <c r="P224" t="s">
        <v>74</v>
      </c>
      <c r="Q224" t="s">
        <v>74</v>
      </c>
      <c r="R224" t="s">
        <v>74</v>
      </c>
      <c r="S224" t="s">
        <v>74</v>
      </c>
      <c r="T224" t="s">
        <v>4146</v>
      </c>
      <c r="U224" t="s">
        <v>74</v>
      </c>
      <c r="V224" t="s">
        <v>4147</v>
      </c>
      <c r="W224" t="s">
        <v>4148</v>
      </c>
      <c r="X224" t="s">
        <v>2431</v>
      </c>
      <c r="Y224" t="s">
        <v>4149</v>
      </c>
      <c r="Z224" t="s">
        <v>4150</v>
      </c>
      <c r="AA224" t="s">
        <v>4151</v>
      </c>
      <c r="AB224" t="s">
        <v>4152</v>
      </c>
      <c r="AC224" t="s">
        <v>74</v>
      </c>
      <c r="AD224" t="s">
        <v>74</v>
      </c>
      <c r="AE224" t="s">
        <v>74</v>
      </c>
      <c r="AF224" t="s">
        <v>74</v>
      </c>
      <c r="AG224">
        <v>20</v>
      </c>
      <c r="AH224">
        <v>0</v>
      </c>
      <c r="AI224">
        <v>0</v>
      </c>
      <c r="AJ224">
        <v>1</v>
      </c>
      <c r="AK224">
        <v>3</v>
      </c>
      <c r="AL224" t="s">
        <v>2277</v>
      </c>
      <c r="AM224" t="s">
        <v>2278</v>
      </c>
      <c r="AN224" t="s">
        <v>2279</v>
      </c>
      <c r="AO224" t="s">
        <v>2280</v>
      </c>
      <c r="AP224" t="s">
        <v>74</v>
      </c>
      <c r="AQ224" t="s">
        <v>74</v>
      </c>
      <c r="AR224" t="s">
        <v>2281</v>
      </c>
      <c r="AS224" t="s">
        <v>2282</v>
      </c>
      <c r="AT224" t="s">
        <v>74</v>
      </c>
      <c r="AU224">
        <v>2020</v>
      </c>
      <c r="AV224">
        <v>51</v>
      </c>
      <c r="AW224">
        <v>4</v>
      </c>
      <c r="AX224" t="s">
        <v>74</v>
      </c>
      <c r="AY224" t="s">
        <v>74</v>
      </c>
      <c r="AZ224" t="s">
        <v>74</v>
      </c>
      <c r="BA224" t="s">
        <v>74</v>
      </c>
      <c r="BB224">
        <v>78</v>
      </c>
      <c r="BC224">
        <v>86</v>
      </c>
      <c r="BD224" t="s">
        <v>74</v>
      </c>
      <c r="BE224" t="s">
        <v>4153</v>
      </c>
      <c r="BF224" t="str">
        <f>HYPERLINK("http://dx.doi.org/10.17072/2219-3111-2020-4-78-86","http://dx.doi.org/10.17072/2219-3111-2020-4-78-86")</f>
        <v>http://dx.doi.org/10.17072/2219-3111-2020-4-78-86</v>
      </c>
      <c r="BG224" t="s">
        <v>74</v>
      </c>
      <c r="BH224" t="s">
        <v>74</v>
      </c>
      <c r="BI224">
        <v>9</v>
      </c>
      <c r="BJ224" t="s">
        <v>301</v>
      </c>
      <c r="BK224" t="s">
        <v>262</v>
      </c>
      <c r="BL224" t="s">
        <v>301</v>
      </c>
      <c r="BM224" t="s">
        <v>4154</v>
      </c>
      <c r="BN224" t="s">
        <v>74</v>
      </c>
      <c r="BO224" t="s">
        <v>128</v>
      </c>
      <c r="BP224" t="s">
        <v>74</v>
      </c>
      <c r="BQ224" t="s">
        <v>74</v>
      </c>
      <c r="BR224" t="s">
        <v>101</v>
      </c>
      <c r="BS224" t="s">
        <v>4155</v>
      </c>
      <c r="BT224" t="str">
        <f>HYPERLINK("https%3A%2F%2Fwww.webofscience.com%2Fwos%2Fwoscc%2Ffull-record%2FWOS:000604127900007","View Full Record in Web of Science")</f>
        <v>View Full Record in Web of Science</v>
      </c>
    </row>
    <row r="225" spans="1:72" x14ac:dyDescent="0.25">
      <c r="A225" t="s">
        <v>72</v>
      </c>
      <c r="B225" t="s">
        <v>4156</v>
      </c>
      <c r="C225" t="s">
        <v>74</v>
      </c>
      <c r="D225" t="s">
        <v>74</v>
      </c>
      <c r="E225" t="s">
        <v>74</v>
      </c>
      <c r="F225" t="s">
        <v>4157</v>
      </c>
      <c r="G225" t="s">
        <v>74</v>
      </c>
      <c r="H225" t="s">
        <v>74</v>
      </c>
      <c r="I225" t="s">
        <v>4158</v>
      </c>
      <c r="J225" t="s">
        <v>2229</v>
      </c>
      <c r="K225" t="s">
        <v>74</v>
      </c>
      <c r="L225" t="s">
        <v>74</v>
      </c>
      <c r="M225" t="s">
        <v>347</v>
      </c>
      <c r="N225" t="s">
        <v>79</v>
      </c>
      <c r="O225" t="s">
        <v>74</v>
      </c>
      <c r="P225" t="s">
        <v>74</v>
      </c>
      <c r="Q225" t="s">
        <v>74</v>
      </c>
      <c r="R225" t="s">
        <v>74</v>
      </c>
      <c r="S225" t="s">
        <v>74</v>
      </c>
      <c r="T225" t="s">
        <v>4159</v>
      </c>
      <c r="U225" t="s">
        <v>74</v>
      </c>
      <c r="V225" t="s">
        <v>4160</v>
      </c>
      <c r="W225" t="s">
        <v>4161</v>
      </c>
      <c r="X225" t="s">
        <v>1560</v>
      </c>
      <c r="Y225" t="s">
        <v>4162</v>
      </c>
      <c r="Z225" t="s">
        <v>4163</v>
      </c>
      <c r="AA225" t="s">
        <v>74</v>
      </c>
      <c r="AB225" t="s">
        <v>74</v>
      </c>
      <c r="AC225" t="s">
        <v>74</v>
      </c>
      <c r="AD225" t="s">
        <v>74</v>
      </c>
      <c r="AE225" t="s">
        <v>74</v>
      </c>
      <c r="AF225" t="s">
        <v>74</v>
      </c>
      <c r="AG225">
        <v>15</v>
      </c>
      <c r="AH225">
        <v>0</v>
      </c>
      <c r="AI225">
        <v>0</v>
      </c>
      <c r="AJ225">
        <v>0</v>
      </c>
      <c r="AK225">
        <v>0</v>
      </c>
      <c r="AL225" t="s">
        <v>2217</v>
      </c>
      <c r="AM225" t="s">
        <v>721</v>
      </c>
      <c r="AN225" t="s">
        <v>2218</v>
      </c>
      <c r="AO225" t="s">
        <v>2236</v>
      </c>
      <c r="AP225" t="s">
        <v>2237</v>
      </c>
      <c r="AQ225" t="s">
        <v>74</v>
      </c>
      <c r="AR225" t="s">
        <v>2238</v>
      </c>
      <c r="AS225" t="s">
        <v>2239</v>
      </c>
      <c r="AT225" t="s">
        <v>74</v>
      </c>
      <c r="AU225">
        <v>2020</v>
      </c>
      <c r="AV225">
        <v>20</v>
      </c>
      <c r="AW225">
        <v>1</v>
      </c>
      <c r="AX225" t="s">
        <v>74</v>
      </c>
      <c r="AY225" t="s">
        <v>74</v>
      </c>
      <c r="AZ225" t="s">
        <v>74</v>
      </c>
      <c r="BA225" t="s">
        <v>74</v>
      </c>
      <c r="BB225">
        <v>73</v>
      </c>
      <c r="BC225">
        <v>88</v>
      </c>
      <c r="BD225" t="s">
        <v>74</v>
      </c>
      <c r="BE225" t="s">
        <v>4164</v>
      </c>
      <c r="BF225" t="str">
        <f>HYPERLINK("http://dx.doi.org/10.22363/2313-2272-2020-20-1-73-88","http://dx.doi.org/10.22363/2313-2272-2020-20-1-73-88")</f>
        <v>http://dx.doi.org/10.22363/2313-2272-2020-20-1-73-88</v>
      </c>
      <c r="BG225" t="s">
        <v>74</v>
      </c>
      <c r="BH225" t="s">
        <v>74</v>
      </c>
      <c r="BI225">
        <v>16</v>
      </c>
      <c r="BJ225" t="s">
        <v>754</v>
      </c>
      <c r="BK225" t="s">
        <v>262</v>
      </c>
      <c r="BL225" t="s">
        <v>754</v>
      </c>
      <c r="BM225" t="s">
        <v>4165</v>
      </c>
      <c r="BN225" t="s">
        <v>74</v>
      </c>
      <c r="BO225" t="s">
        <v>128</v>
      </c>
      <c r="BP225" t="s">
        <v>74</v>
      </c>
      <c r="BQ225" t="s">
        <v>74</v>
      </c>
      <c r="BR225" t="s">
        <v>101</v>
      </c>
      <c r="BS225" t="s">
        <v>4166</v>
      </c>
      <c r="BT225" t="str">
        <f>HYPERLINK("https%3A%2F%2Fwww.webofscience.com%2Fwos%2Fwoscc%2Ffull-record%2FWOS:000516829000006","View Full Record in Web of Science")</f>
        <v>View Full Record in Web of Science</v>
      </c>
    </row>
    <row r="226" spans="1:72" x14ac:dyDescent="0.25">
      <c r="A226" t="s">
        <v>72</v>
      </c>
      <c r="B226" t="s">
        <v>4167</v>
      </c>
      <c r="C226" t="s">
        <v>74</v>
      </c>
      <c r="D226" t="s">
        <v>74</v>
      </c>
      <c r="E226" t="s">
        <v>74</v>
      </c>
      <c r="F226" t="s">
        <v>4168</v>
      </c>
      <c r="G226" t="s">
        <v>74</v>
      </c>
      <c r="H226" t="s">
        <v>74</v>
      </c>
      <c r="I226" t="s">
        <v>4169</v>
      </c>
      <c r="J226" t="s">
        <v>906</v>
      </c>
      <c r="K226" t="s">
        <v>74</v>
      </c>
      <c r="L226" t="s">
        <v>74</v>
      </c>
      <c r="M226" t="s">
        <v>78</v>
      </c>
      <c r="N226" t="s">
        <v>79</v>
      </c>
      <c r="O226" t="s">
        <v>74</v>
      </c>
      <c r="P226" t="s">
        <v>74</v>
      </c>
      <c r="Q226" t="s">
        <v>74</v>
      </c>
      <c r="R226" t="s">
        <v>74</v>
      </c>
      <c r="S226" t="s">
        <v>74</v>
      </c>
      <c r="T226" t="s">
        <v>4170</v>
      </c>
      <c r="U226" t="s">
        <v>74</v>
      </c>
      <c r="V226" t="s">
        <v>4171</v>
      </c>
      <c r="W226" t="s">
        <v>4172</v>
      </c>
      <c r="X226" t="s">
        <v>4173</v>
      </c>
      <c r="Y226" t="s">
        <v>4174</v>
      </c>
      <c r="Z226" t="s">
        <v>4175</v>
      </c>
      <c r="AA226" t="s">
        <v>4176</v>
      </c>
      <c r="AB226" t="s">
        <v>4177</v>
      </c>
      <c r="AC226" t="s">
        <v>74</v>
      </c>
      <c r="AD226" t="s">
        <v>74</v>
      </c>
      <c r="AE226" t="s">
        <v>74</v>
      </c>
      <c r="AF226" t="s">
        <v>74</v>
      </c>
      <c r="AG226">
        <v>6</v>
      </c>
      <c r="AH226">
        <v>2</v>
      </c>
      <c r="AI226">
        <v>2</v>
      </c>
      <c r="AJ226">
        <v>0</v>
      </c>
      <c r="AK226">
        <v>0</v>
      </c>
      <c r="AL226" t="s">
        <v>914</v>
      </c>
      <c r="AM226" t="s">
        <v>721</v>
      </c>
      <c r="AN226" t="s">
        <v>915</v>
      </c>
      <c r="AO226" t="s">
        <v>916</v>
      </c>
      <c r="AP226" t="s">
        <v>74</v>
      </c>
      <c r="AQ226" t="s">
        <v>74</v>
      </c>
      <c r="AR226" t="s">
        <v>917</v>
      </c>
      <c r="AS226" t="s">
        <v>918</v>
      </c>
      <c r="AT226" t="s">
        <v>74</v>
      </c>
      <c r="AU226">
        <v>2020</v>
      </c>
      <c r="AV226" t="s">
        <v>74</v>
      </c>
      <c r="AW226">
        <v>1</v>
      </c>
      <c r="AX226" t="s">
        <v>74</v>
      </c>
      <c r="AY226" t="s">
        <v>74</v>
      </c>
      <c r="AZ226" t="s">
        <v>74</v>
      </c>
      <c r="BA226" t="s">
        <v>74</v>
      </c>
      <c r="BB226">
        <v>226</v>
      </c>
      <c r="BC226" t="s">
        <v>2387</v>
      </c>
      <c r="BD226" t="s">
        <v>74</v>
      </c>
      <c r="BE226" t="s">
        <v>4178</v>
      </c>
      <c r="BF226" t="str">
        <f>HYPERLINK("http://dx.doi.org/10.28995/2073-0101-2020-1-236-248","http://dx.doi.org/10.28995/2073-0101-2020-1-236-248")</f>
        <v>http://dx.doi.org/10.28995/2073-0101-2020-1-236-248</v>
      </c>
      <c r="BG226" t="s">
        <v>74</v>
      </c>
      <c r="BH226" t="s">
        <v>74</v>
      </c>
      <c r="BI226">
        <v>5</v>
      </c>
      <c r="BJ226" t="s">
        <v>301</v>
      </c>
      <c r="BK226" t="s">
        <v>262</v>
      </c>
      <c r="BL226" t="s">
        <v>301</v>
      </c>
      <c r="BM226" t="s">
        <v>4179</v>
      </c>
      <c r="BN226" t="s">
        <v>74</v>
      </c>
      <c r="BO226" t="s">
        <v>128</v>
      </c>
      <c r="BP226" t="s">
        <v>74</v>
      </c>
      <c r="BQ226" t="s">
        <v>74</v>
      </c>
      <c r="BR226" t="s">
        <v>101</v>
      </c>
      <c r="BS226" t="s">
        <v>4180</v>
      </c>
      <c r="BT226" t="str">
        <f>HYPERLINK("https%3A%2F%2Fwww.webofscience.com%2Fwos%2Fwoscc%2Ffull-record%2FWOS:000521784200018","View Full Record in Web of Science")</f>
        <v>View Full Record in Web of Science</v>
      </c>
    </row>
    <row r="227" spans="1:72" x14ac:dyDescent="0.25">
      <c r="A227" t="s">
        <v>72</v>
      </c>
      <c r="B227" t="s">
        <v>3224</v>
      </c>
      <c r="C227" t="s">
        <v>74</v>
      </c>
      <c r="D227" t="s">
        <v>74</v>
      </c>
      <c r="E227" t="s">
        <v>74</v>
      </c>
      <c r="F227" t="s">
        <v>4181</v>
      </c>
      <c r="G227" t="s">
        <v>74</v>
      </c>
      <c r="H227" t="s">
        <v>74</v>
      </c>
      <c r="I227" t="s">
        <v>4182</v>
      </c>
      <c r="J227" t="s">
        <v>3227</v>
      </c>
      <c r="K227" t="s">
        <v>74</v>
      </c>
      <c r="L227" t="s">
        <v>74</v>
      </c>
      <c r="M227" t="s">
        <v>347</v>
      </c>
      <c r="N227" t="s">
        <v>79</v>
      </c>
      <c r="O227" t="s">
        <v>74</v>
      </c>
      <c r="P227" t="s">
        <v>74</v>
      </c>
      <c r="Q227" t="s">
        <v>74</v>
      </c>
      <c r="R227" t="s">
        <v>74</v>
      </c>
      <c r="S227" t="s">
        <v>74</v>
      </c>
      <c r="T227" t="s">
        <v>4183</v>
      </c>
      <c r="U227" t="s">
        <v>74</v>
      </c>
      <c r="V227" t="s">
        <v>4184</v>
      </c>
      <c r="W227" t="s">
        <v>4185</v>
      </c>
      <c r="X227" t="s">
        <v>791</v>
      </c>
      <c r="Y227" t="s">
        <v>3231</v>
      </c>
      <c r="Z227" t="s">
        <v>74</v>
      </c>
      <c r="AA227" t="s">
        <v>74</v>
      </c>
      <c r="AB227" t="s">
        <v>74</v>
      </c>
      <c r="AC227" t="s">
        <v>74</v>
      </c>
      <c r="AD227" t="s">
        <v>74</v>
      </c>
      <c r="AE227" t="s">
        <v>74</v>
      </c>
      <c r="AF227" t="s">
        <v>74</v>
      </c>
      <c r="AG227">
        <v>10</v>
      </c>
      <c r="AH227">
        <v>0</v>
      </c>
      <c r="AI227">
        <v>0</v>
      </c>
      <c r="AJ227">
        <v>0</v>
      </c>
      <c r="AK227">
        <v>2</v>
      </c>
      <c r="AL227" t="s">
        <v>3232</v>
      </c>
      <c r="AM227" t="s">
        <v>721</v>
      </c>
      <c r="AN227" t="s">
        <v>3233</v>
      </c>
      <c r="AO227" t="s">
        <v>3234</v>
      </c>
      <c r="AP227" t="s">
        <v>74</v>
      </c>
      <c r="AQ227" t="s">
        <v>74</v>
      </c>
      <c r="AR227" t="s">
        <v>3235</v>
      </c>
      <c r="AS227" t="s">
        <v>3236</v>
      </c>
      <c r="AT227" t="s">
        <v>74</v>
      </c>
      <c r="AU227">
        <v>2020</v>
      </c>
      <c r="AV227">
        <v>11</v>
      </c>
      <c r="AW227">
        <v>1</v>
      </c>
      <c r="AX227" t="s">
        <v>74</v>
      </c>
      <c r="AY227" t="s">
        <v>74</v>
      </c>
      <c r="AZ227" t="s">
        <v>74</v>
      </c>
      <c r="BA227" t="s">
        <v>74</v>
      </c>
      <c r="BB227" t="s">
        <v>74</v>
      </c>
      <c r="BC227" t="s">
        <v>74</v>
      </c>
      <c r="BD227" t="s">
        <v>74</v>
      </c>
      <c r="BE227" t="s">
        <v>4186</v>
      </c>
      <c r="BF227" t="str">
        <f>HYPERLINK("http://dx.doi.org/10.18254/S207987840008172-8","http://dx.doi.org/10.18254/S207987840008172-8")</f>
        <v>http://dx.doi.org/10.18254/S207987840008172-8</v>
      </c>
      <c r="BG227" t="s">
        <v>74</v>
      </c>
      <c r="BH227" t="s">
        <v>74</v>
      </c>
      <c r="BI227">
        <v>14</v>
      </c>
      <c r="BJ227" t="s">
        <v>301</v>
      </c>
      <c r="BK227" t="s">
        <v>262</v>
      </c>
      <c r="BL227" t="s">
        <v>301</v>
      </c>
      <c r="BM227" t="s">
        <v>4187</v>
      </c>
      <c r="BN227" t="s">
        <v>74</v>
      </c>
      <c r="BO227" t="s">
        <v>74</v>
      </c>
      <c r="BP227" t="s">
        <v>74</v>
      </c>
      <c r="BQ227" t="s">
        <v>74</v>
      </c>
      <c r="BR227" t="s">
        <v>101</v>
      </c>
      <c r="BS227" t="s">
        <v>4188</v>
      </c>
      <c r="BT227" t="str">
        <f>HYPERLINK("https%3A%2F%2Fwww.webofscience.com%2Fwos%2Fwoscc%2Ffull-record%2FWOS:000572002100018","View Full Record in Web of Science")</f>
        <v>View Full Record in Web of Science</v>
      </c>
    </row>
    <row r="228" spans="1:72" x14ac:dyDescent="0.25">
      <c r="A228" t="s">
        <v>72</v>
      </c>
      <c r="B228" t="s">
        <v>4189</v>
      </c>
      <c r="C228" t="s">
        <v>74</v>
      </c>
      <c r="D228" t="s">
        <v>74</v>
      </c>
      <c r="E228" t="s">
        <v>74</v>
      </c>
      <c r="F228" t="s">
        <v>4190</v>
      </c>
      <c r="G228" t="s">
        <v>74</v>
      </c>
      <c r="H228" t="s">
        <v>74</v>
      </c>
      <c r="I228" t="s">
        <v>4191</v>
      </c>
      <c r="J228" t="s">
        <v>4192</v>
      </c>
      <c r="K228" t="s">
        <v>74</v>
      </c>
      <c r="L228" t="s">
        <v>74</v>
      </c>
      <c r="M228" t="s">
        <v>347</v>
      </c>
      <c r="N228" t="s">
        <v>79</v>
      </c>
      <c r="O228" t="s">
        <v>74</v>
      </c>
      <c r="P228" t="s">
        <v>74</v>
      </c>
      <c r="Q228" t="s">
        <v>74</v>
      </c>
      <c r="R228" t="s">
        <v>74</v>
      </c>
      <c r="S228" t="s">
        <v>74</v>
      </c>
      <c r="T228" t="s">
        <v>4193</v>
      </c>
      <c r="U228" t="s">
        <v>74</v>
      </c>
      <c r="V228" t="s">
        <v>4194</v>
      </c>
      <c r="W228" t="s">
        <v>4195</v>
      </c>
      <c r="X228" t="s">
        <v>4196</v>
      </c>
      <c r="Y228" t="s">
        <v>4197</v>
      </c>
      <c r="Z228" t="s">
        <v>4198</v>
      </c>
      <c r="AA228" t="s">
        <v>74</v>
      </c>
      <c r="AB228" t="s">
        <v>74</v>
      </c>
      <c r="AC228" t="s">
        <v>74</v>
      </c>
      <c r="AD228" t="s">
        <v>74</v>
      </c>
      <c r="AE228" t="s">
        <v>74</v>
      </c>
      <c r="AF228" t="s">
        <v>74</v>
      </c>
      <c r="AG228">
        <v>22</v>
      </c>
      <c r="AH228">
        <v>0</v>
      </c>
      <c r="AI228">
        <v>0</v>
      </c>
      <c r="AJ228">
        <v>0</v>
      </c>
      <c r="AK228">
        <v>3</v>
      </c>
      <c r="AL228" t="s">
        <v>2297</v>
      </c>
      <c r="AM228" t="s">
        <v>721</v>
      </c>
      <c r="AN228" t="s">
        <v>2298</v>
      </c>
      <c r="AO228" t="s">
        <v>4199</v>
      </c>
      <c r="AP228" t="s">
        <v>74</v>
      </c>
      <c r="AQ228" t="s">
        <v>74</v>
      </c>
      <c r="AR228" t="s">
        <v>4200</v>
      </c>
      <c r="AS228" t="s">
        <v>4201</v>
      </c>
      <c r="AT228" t="s">
        <v>74</v>
      </c>
      <c r="AU228">
        <v>2020</v>
      </c>
      <c r="AV228" t="s">
        <v>74</v>
      </c>
      <c r="AW228">
        <v>3</v>
      </c>
      <c r="AX228" t="s">
        <v>74</v>
      </c>
      <c r="AY228" t="s">
        <v>74</v>
      </c>
      <c r="AZ228" t="s">
        <v>74</v>
      </c>
      <c r="BA228" t="s">
        <v>74</v>
      </c>
      <c r="BB228">
        <v>44</v>
      </c>
      <c r="BC228">
        <v>71</v>
      </c>
      <c r="BD228" t="s">
        <v>74</v>
      </c>
      <c r="BE228" t="s">
        <v>4202</v>
      </c>
      <c r="BF228" t="str">
        <f>HYPERLINK("http://dx.doi.org/10.17323/2072-8166.2020.3.44.71","http://dx.doi.org/10.17323/2072-8166.2020.3.44.71")</f>
        <v>http://dx.doi.org/10.17323/2072-8166.2020.3.44.71</v>
      </c>
      <c r="BG228" t="s">
        <v>74</v>
      </c>
      <c r="BH228" t="s">
        <v>74</v>
      </c>
      <c r="BI228">
        <v>28</v>
      </c>
      <c r="BJ228" t="s">
        <v>876</v>
      </c>
      <c r="BK228" t="s">
        <v>262</v>
      </c>
      <c r="BL228" t="s">
        <v>451</v>
      </c>
      <c r="BM228" t="s">
        <v>4203</v>
      </c>
      <c r="BN228" t="s">
        <v>74</v>
      </c>
      <c r="BO228" t="s">
        <v>128</v>
      </c>
      <c r="BP228" t="s">
        <v>74</v>
      </c>
      <c r="BQ228" t="s">
        <v>74</v>
      </c>
      <c r="BR228" t="s">
        <v>101</v>
      </c>
      <c r="BS228" t="s">
        <v>4204</v>
      </c>
      <c r="BT228" t="str">
        <f>HYPERLINK("https%3A%2F%2Fwww.webofscience.com%2Fwos%2Fwoscc%2Ffull-record%2FWOS:000575805800003","View Full Record in Web of Science")</f>
        <v>View Full Record in Web of Science</v>
      </c>
    </row>
    <row r="229" spans="1:72" x14ac:dyDescent="0.25">
      <c r="A229" t="s">
        <v>72</v>
      </c>
      <c r="B229" t="s">
        <v>4205</v>
      </c>
      <c r="C229" t="s">
        <v>74</v>
      </c>
      <c r="D229" t="s">
        <v>74</v>
      </c>
      <c r="E229" t="s">
        <v>74</v>
      </c>
      <c r="F229" t="s">
        <v>4206</v>
      </c>
      <c r="G229" t="s">
        <v>74</v>
      </c>
      <c r="H229" t="s">
        <v>74</v>
      </c>
      <c r="I229" t="s">
        <v>4207</v>
      </c>
      <c r="J229" t="s">
        <v>4208</v>
      </c>
      <c r="K229" t="s">
        <v>74</v>
      </c>
      <c r="L229" t="s">
        <v>74</v>
      </c>
      <c r="M229" t="s">
        <v>78</v>
      </c>
      <c r="N229" t="s">
        <v>79</v>
      </c>
      <c r="O229" t="s">
        <v>74</v>
      </c>
      <c r="P229" t="s">
        <v>74</v>
      </c>
      <c r="Q229" t="s">
        <v>74</v>
      </c>
      <c r="R229" t="s">
        <v>74</v>
      </c>
      <c r="S229" t="s">
        <v>74</v>
      </c>
      <c r="T229" t="s">
        <v>4209</v>
      </c>
      <c r="U229" t="s">
        <v>74</v>
      </c>
      <c r="V229" t="s">
        <v>4210</v>
      </c>
      <c r="W229" t="s">
        <v>4211</v>
      </c>
      <c r="X229" t="s">
        <v>4212</v>
      </c>
      <c r="Y229" t="s">
        <v>4213</v>
      </c>
      <c r="Z229" t="s">
        <v>4214</v>
      </c>
      <c r="AA229" t="s">
        <v>74</v>
      </c>
      <c r="AB229" t="s">
        <v>4215</v>
      </c>
      <c r="AC229" t="s">
        <v>74</v>
      </c>
      <c r="AD229" t="s">
        <v>74</v>
      </c>
      <c r="AE229" t="s">
        <v>74</v>
      </c>
      <c r="AF229" t="s">
        <v>74</v>
      </c>
      <c r="AG229">
        <v>27</v>
      </c>
      <c r="AH229">
        <v>0</v>
      </c>
      <c r="AI229">
        <v>0</v>
      </c>
      <c r="AJ229">
        <v>0</v>
      </c>
      <c r="AK229">
        <v>1</v>
      </c>
      <c r="AL229" t="s">
        <v>231</v>
      </c>
      <c r="AM229" t="s">
        <v>232</v>
      </c>
      <c r="AN229" t="s">
        <v>233</v>
      </c>
      <c r="AO229" t="s">
        <v>4216</v>
      </c>
      <c r="AP229" t="s">
        <v>4217</v>
      </c>
      <c r="AQ229" t="s">
        <v>74</v>
      </c>
      <c r="AR229" t="s">
        <v>4218</v>
      </c>
      <c r="AS229" t="s">
        <v>4219</v>
      </c>
      <c r="AT229" t="s">
        <v>1217</v>
      </c>
      <c r="AU229">
        <v>2020</v>
      </c>
      <c r="AV229">
        <v>51</v>
      </c>
      <c r="AW229">
        <v>4</v>
      </c>
      <c r="AX229" t="s">
        <v>74</v>
      </c>
      <c r="AY229" t="s">
        <v>74</v>
      </c>
      <c r="AZ229" t="s">
        <v>74</v>
      </c>
      <c r="BA229" t="s">
        <v>74</v>
      </c>
      <c r="BB229">
        <v>519</v>
      </c>
      <c r="BC229">
        <v>533</v>
      </c>
      <c r="BD229" t="s">
        <v>74</v>
      </c>
      <c r="BE229" t="s">
        <v>4220</v>
      </c>
      <c r="BF229" t="str">
        <f>HYPERLINK("http://dx.doi.org/10.1007/s10583-019-09396-3","http://dx.doi.org/10.1007/s10583-019-09396-3")</f>
        <v>http://dx.doi.org/10.1007/s10583-019-09396-3</v>
      </c>
      <c r="BG229" t="s">
        <v>74</v>
      </c>
      <c r="BH229" t="s">
        <v>4221</v>
      </c>
      <c r="BI229">
        <v>15</v>
      </c>
      <c r="BJ229" t="s">
        <v>2420</v>
      </c>
      <c r="BK229" t="s">
        <v>598</v>
      </c>
      <c r="BL229" t="s">
        <v>2420</v>
      </c>
      <c r="BM229" t="s">
        <v>4222</v>
      </c>
      <c r="BN229" t="s">
        <v>74</v>
      </c>
      <c r="BO229" t="s">
        <v>74</v>
      </c>
      <c r="BP229" t="s">
        <v>74</v>
      </c>
      <c r="BQ229" t="s">
        <v>74</v>
      </c>
      <c r="BR229" t="s">
        <v>101</v>
      </c>
      <c r="BS229" t="s">
        <v>4223</v>
      </c>
      <c r="BT229" t="str">
        <f>HYPERLINK("https%3A%2F%2Fwww.webofscience.com%2Fwos%2Fwoscc%2Ffull-record%2FWOS:000500625500001","View Full Record in Web of Science")</f>
        <v>View Full Record in Web of Science</v>
      </c>
    </row>
    <row r="230" spans="1:72" x14ac:dyDescent="0.25">
      <c r="A230" t="s">
        <v>72</v>
      </c>
      <c r="B230" t="s">
        <v>4224</v>
      </c>
      <c r="C230" t="s">
        <v>74</v>
      </c>
      <c r="D230" t="s">
        <v>74</v>
      </c>
      <c r="E230" t="s">
        <v>74</v>
      </c>
      <c r="F230" t="s">
        <v>4225</v>
      </c>
      <c r="G230" t="s">
        <v>74</v>
      </c>
      <c r="H230" t="s">
        <v>74</v>
      </c>
      <c r="I230" t="s">
        <v>4226</v>
      </c>
      <c r="J230" t="s">
        <v>4227</v>
      </c>
      <c r="K230" t="s">
        <v>74</v>
      </c>
      <c r="L230" t="s">
        <v>74</v>
      </c>
      <c r="M230" t="s">
        <v>78</v>
      </c>
      <c r="N230" t="s">
        <v>79</v>
      </c>
      <c r="O230" t="s">
        <v>74</v>
      </c>
      <c r="P230" t="s">
        <v>74</v>
      </c>
      <c r="Q230" t="s">
        <v>74</v>
      </c>
      <c r="R230" t="s">
        <v>74</v>
      </c>
      <c r="S230" t="s">
        <v>74</v>
      </c>
      <c r="T230" t="s">
        <v>4228</v>
      </c>
      <c r="U230" t="s">
        <v>4229</v>
      </c>
      <c r="V230" t="s">
        <v>4230</v>
      </c>
      <c r="W230" t="s">
        <v>4231</v>
      </c>
      <c r="X230" t="s">
        <v>4232</v>
      </c>
      <c r="Y230" t="s">
        <v>4233</v>
      </c>
      <c r="Z230" t="s">
        <v>4234</v>
      </c>
      <c r="AA230" t="s">
        <v>4235</v>
      </c>
      <c r="AB230" t="s">
        <v>4236</v>
      </c>
      <c r="AC230" t="s">
        <v>74</v>
      </c>
      <c r="AD230" t="s">
        <v>74</v>
      </c>
      <c r="AE230" t="s">
        <v>74</v>
      </c>
      <c r="AF230" t="s">
        <v>74</v>
      </c>
      <c r="AG230">
        <v>93</v>
      </c>
      <c r="AH230">
        <v>1</v>
      </c>
      <c r="AI230">
        <v>1</v>
      </c>
      <c r="AJ230">
        <v>0</v>
      </c>
      <c r="AK230">
        <v>3</v>
      </c>
      <c r="AL230" t="s">
        <v>1813</v>
      </c>
      <c r="AM230" t="s">
        <v>1814</v>
      </c>
      <c r="AN230" t="s">
        <v>1815</v>
      </c>
      <c r="AO230" t="s">
        <v>74</v>
      </c>
      <c r="AP230" t="s">
        <v>4237</v>
      </c>
      <c r="AQ230" t="s">
        <v>74</v>
      </c>
      <c r="AR230" t="s">
        <v>4238</v>
      </c>
      <c r="AS230" t="s">
        <v>4239</v>
      </c>
      <c r="AT230" t="s">
        <v>1217</v>
      </c>
      <c r="AU230">
        <v>2019</v>
      </c>
      <c r="AV230">
        <v>9</v>
      </c>
      <c r="AW230">
        <v>4</v>
      </c>
      <c r="AX230" t="s">
        <v>74</v>
      </c>
      <c r="AY230" t="s">
        <v>74</v>
      </c>
      <c r="AZ230" t="s">
        <v>74</v>
      </c>
      <c r="BA230" t="s">
        <v>74</v>
      </c>
      <c r="BB230" t="s">
        <v>74</v>
      </c>
      <c r="BC230" t="s">
        <v>74</v>
      </c>
      <c r="BD230">
        <v>279</v>
      </c>
      <c r="BE230" t="s">
        <v>4240</v>
      </c>
      <c r="BF230" t="str">
        <f>HYPERLINK("http://dx.doi.org/10.3390/educsci9040279","http://dx.doi.org/10.3390/educsci9040279")</f>
        <v>http://dx.doi.org/10.3390/educsci9040279</v>
      </c>
      <c r="BG230" t="s">
        <v>74</v>
      </c>
      <c r="BH230" t="s">
        <v>74</v>
      </c>
      <c r="BI230">
        <v>22</v>
      </c>
      <c r="BJ230" t="s">
        <v>241</v>
      </c>
      <c r="BK230" t="s">
        <v>262</v>
      </c>
      <c r="BL230" t="s">
        <v>241</v>
      </c>
      <c r="BM230" t="s">
        <v>4241</v>
      </c>
      <c r="BN230" t="s">
        <v>74</v>
      </c>
      <c r="BO230" t="s">
        <v>1365</v>
      </c>
      <c r="BP230" t="s">
        <v>74</v>
      </c>
      <c r="BQ230" t="s">
        <v>74</v>
      </c>
      <c r="BR230" t="s">
        <v>101</v>
      </c>
      <c r="BS230" t="s">
        <v>4242</v>
      </c>
      <c r="BT230" t="str">
        <f>HYPERLINK("https%3A%2F%2Fwww.webofscience.com%2Fwos%2Fwoscc%2Ffull-record%2FWOS:000513837600030","View Full Record in Web of Science")</f>
        <v>View Full Record in Web of Science</v>
      </c>
    </row>
    <row r="231" spans="1:72" x14ac:dyDescent="0.25">
      <c r="A231" t="s">
        <v>72</v>
      </c>
      <c r="B231" t="s">
        <v>4243</v>
      </c>
      <c r="C231" t="s">
        <v>74</v>
      </c>
      <c r="D231" t="s">
        <v>74</v>
      </c>
      <c r="E231" t="s">
        <v>74</v>
      </c>
      <c r="F231" t="s">
        <v>4244</v>
      </c>
      <c r="G231" t="s">
        <v>74</v>
      </c>
      <c r="H231" t="s">
        <v>74</v>
      </c>
      <c r="I231" t="s">
        <v>4245</v>
      </c>
      <c r="J231" t="s">
        <v>1297</v>
      </c>
      <c r="K231" t="s">
        <v>74</v>
      </c>
      <c r="L231" t="s">
        <v>74</v>
      </c>
      <c r="M231" t="s">
        <v>347</v>
      </c>
      <c r="N231" t="s">
        <v>79</v>
      </c>
      <c r="O231" t="s">
        <v>74</v>
      </c>
      <c r="P231" t="s">
        <v>74</v>
      </c>
      <c r="Q231" t="s">
        <v>74</v>
      </c>
      <c r="R231" t="s">
        <v>74</v>
      </c>
      <c r="S231" t="s">
        <v>74</v>
      </c>
      <c r="T231" t="s">
        <v>4246</v>
      </c>
      <c r="U231" t="s">
        <v>74</v>
      </c>
      <c r="V231" t="s">
        <v>4247</v>
      </c>
      <c r="W231" t="s">
        <v>4248</v>
      </c>
      <c r="X231" t="s">
        <v>791</v>
      </c>
      <c r="Y231" t="s">
        <v>4249</v>
      </c>
      <c r="Z231" t="s">
        <v>4250</v>
      </c>
      <c r="AA231" t="s">
        <v>4251</v>
      </c>
      <c r="AB231" t="s">
        <v>4252</v>
      </c>
      <c r="AC231" t="s">
        <v>74</v>
      </c>
      <c r="AD231" t="s">
        <v>74</v>
      </c>
      <c r="AE231" t="s">
        <v>74</v>
      </c>
      <c r="AF231" t="s">
        <v>74</v>
      </c>
      <c r="AG231">
        <v>20</v>
      </c>
      <c r="AH231">
        <v>0</v>
      </c>
      <c r="AI231">
        <v>0</v>
      </c>
      <c r="AJ231">
        <v>0</v>
      </c>
      <c r="AK231">
        <v>3</v>
      </c>
      <c r="AL231" t="s">
        <v>354</v>
      </c>
      <c r="AM231" t="s">
        <v>355</v>
      </c>
      <c r="AN231" t="s">
        <v>356</v>
      </c>
      <c r="AO231" t="s">
        <v>1306</v>
      </c>
      <c r="AP231" t="s">
        <v>1307</v>
      </c>
      <c r="AQ231" t="s">
        <v>74</v>
      </c>
      <c r="AR231" t="s">
        <v>1308</v>
      </c>
      <c r="AS231" t="s">
        <v>1309</v>
      </c>
      <c r="AT231" t="s">
        <v>1217</v>
      </c>
      <c r="AU231">
        <v>2019</v>
      </c>
      <c r="AV231">
        <v>62</v>
      </c>
      <c r="AW231" t="s">
        <v>74</v>
      </c>
      <c r="AX231" t="s">
        <v>74</v>
      </c>
      <c r="AY231" t="s">
        <v>74</v>
      </c>
      <c r="AZ231" t="s">
        <v>74</v>
      </c>
      <c r="BA231" t="s">
        <v>74</v>
      </c>
      <c r="BB231">
        <v>149</v>
      </c>
      <c r="BC231">
        <v>160</v>
      </c>
      <c r="BD231" t="s">
        <v>74</v>
      </c>
      <c r="BE231" t="s">
        <v>4253</v>
      </c>
      <c r="BF231" t="str">
        <f>HYPERLINK("http://dx.doi.org/10.17223/19986645/62/10","http://dx.doi.org/10.17223/19986645/62/10")</f>
        <v>http://dx.doi.org/10.17223/19986645/62/10</v>
      </c>
      <c r="BG231" t="s">
        <v>74</v>
      </c>
      <c r="BH231" t="s">
        <v>74</v>
      </c>
      <c r="BI231">
        <v>12</v>
      </c>
      <c r="BJ231" t="s">
        <v>362</v>
      </c>
      <c r="BK231" t="s">
        <v>262</v>
      </c>
      <c r="BL231" t="s">
        <v>363</v>
      </c>
      <c r="BM231" t="s">
        <v>4254</v>
      </c>
      <c r="BN231" t="s">
        <v>74</v>
      </c>
      <c r="BO231" t="s">
        <v>341</v>
      </c>
      <c r="BP231" t="s">
        <v>74</v>
      </c>
      <c r="BQ231" t="s">
        <v>74</v>
      </c>
      <c r="BR231" t="s">
        <v>101</v>
      </c>
      <c r="BS231" t="s">
        <v>4255</v>
      </c>
      <c r="BT231" t="str">
        <f>HYPERLINK("https%3A%2F%2Fwww.webofscience.com%2Fwos%2Fwoscc%2Ffull-record%2FWOS:000510899200010","View Full Record in Web of Science")</f>
        <v>View Full Record in Web of Science</v>
      </c>
    </row>
    <row r="232" spans="1:72" x14ac:dyDescent="0.25">
      <c r="A232" t="s">
        <v>72</v>
      </c>
      <c r="B232" t="s">
        <v>4256</v>
      </c>
      <c r="C232" t="s">
        <v>74</v>
      </c>
      <c r="D232" t="s">
        <v>74</v>
      </c>
      <c r="E232" t="s">
        <v>74</v>
      </c>
      <c r="F232" t="s">
        <v>4257</v>
      </c>
      <c r="G232" t="s">
        <v>74</v>
      </c>
      <c r="H232" t="s">
        <v>74</v>
      </c>
      <c r="I232" t="s">
        <v>4258</v>
      </c>
      <c r="J232" t="s">
        <v>687</v>
      </c>
      <c r="K232" t="s">
        <v>74</v>
      </c>
      <c r="L232" t="s">
        <v>74</v>
      </c>
      <c r="M232" t="s">
        <v>347</v>
      </c>
      <c r="N232" t="s">
        <v>79</v>
      </c>
      <c r="O232" t="s">
        <v>74</v>
      </c>
      <c r="P232" t="s">
        <v>74</v>
      </c>
      <c r="Q232" t="s">
        <v>74</v>
      </c>
      <c r="R232" t="s">
        <v>74</v>
      </c>
      <c r="S232" t="s">
        <v>74</v>
      </c>
      <c r="T232" t="s">
        <v>4259</v>
      </c>
      <c r="U232" t="s">
        <v>74</v>
      </c>
      <c r="V232" t="s">
        <v>4260</v>
      </c>
      <c r="W232" t="s">
        <v>4261</v>
      </c>
      <c r="X232" t="s">
        <v>2507</v>
      </c>
      <c r="Y232" t="s">
        <v>4262</v>
      </c>
      <c r="Z232" t="s">
        <v>4263</v>
      </c>
      <c r="AA232" t="s">
        <v>74</v>
      </c>
      <c r="AB232" t="s">
        <v>74</v>
      </c>
      <c r="AC232" t="s">
        <v>74</v>
      </c>
      <c r="AD232" t="s">
        <v>74</v>
      </c>
      <c r="AE232" t="s">
        <v>74</v>
      </c>
      <c r="AF232" t="s">
        <v>74</v>
      </c>
      <c r="AG232">
        <v>30</v>
      </c>
      <c r="AH232">
        <v>0</v>
      </c>
      <c r="AI232">
        <v>0</v>
      </c>
      <c r="AJ232">
        <v>0</v>
      </c>
      <c r="AK232">
        <v>0</v>
      </c>
      <c r="AL232" t="s">
        <v>354</v>
      </c>
      <c r="AM232" t="s">
        <v>355</v>
      </c>
      <c r="AN232" t="s">
        <v>356</v>
      </c>
      <c r="AO232" t="s">
        <v>697</v>
      </c>
      <c r="AP232" t="s">
        <v>698</v>
      </c>
      <c r="AQ232" t="s">
        <v>74</v>
      </c>
      <c r="AR232" t="s">
        <v>699</v>
      </c>
      <c r="AS232" t="s">
        <v>700</v>
      </c>
      <c r="AT232" t="s">
        <v>1217</v>
      </c>
      <c r="AU232">
        <v>2019</v>
      </c>
      <c r="AV232">
        <v>52</v>
      </c>
      <c r="AW232" t="s">
        <v>74</v>
      </c>
      <c r="AX232" t="s">
        <v>74</v>
      </c>
      <c r="AY232" t="s">
        <v>74</v>
      </c>
      <c r="AZ232" t="s">
        <v>74</v>
      </c>
      <c r="BA232" t="s">
        <v>74</v>
      </c>
      <c r="BB232">
        <v>213</v>
      </c>
      <c r="BC232">
        <v>230</v>
      </c>
      <c r="BD232" t="s">
        <v>74</v>
      </c>
      <c r="BE232" t="s">
        <v>4264</v>
      </c>
      <c r="BF232" t="str">
        <f>HYPERLINK("http://dx.doi.org/10.17223/1998863X/52/20","http://dx.doi.org/10.17223/1998863X/52/20")</f>
        <v>http://dx.doi.org/10.17223/1998863X/52/20</v>
      </c>
      <c r="BG232" t="s">
        <v>74</v>
      </c>
      <c r="BH232" t="s">
        <v>74</v>
      </c>
      <c r="BI232">
        <v>18</v>
      </c>
      <c r="BJ232" t="s">
        <v>215</v>
      </c>
      <c r="BK232" t="s">
        <v>262</v>
      </c>
      <c r="BL232" t="s">
        <v>216</v>
      </c>
      <c r="BM232" t="s">
        <v>4265</v>
      </c>
      <c r="BN232" t="s">
        <v>74</v>
      </c>
      <c r="BO232" t="s">
        <v>341</v>
      </c>
      <c r="BP232" t="s">
        <v>74</v>
      </c>
      <c r="BQ232" t="s">
        <v>74</v>
      </c>
      <c r="BR232" t="s">
        <v>101</v>
      </c>
      <c r="BS232" t="s">
        <v>4266</v>
      </c>
      <c r="BT232" t="str">
        <f>HYPERLINK("https%3A%2F%2Fwww.webofscience.com%2Fwos%2Fwoscc%2Ffull-record%2FWOS:000505235600020","View Full Record in Web of Science")</f>
        <v>View Full Record in Web of Science</v>
      </c>
    </row>
    <row r="233" spans="1:72" x14ac:dyDescent="0.25">
      <c r="A233" t="s">
        <v>72</v>
      </c>
      <c r="B233" t="s">
        <v>4267</v>
      </c>
      <c r="C233" t="s">
        <v>74</v>
      </c>
      <c r="D233" t="s">
        <v>74</v>
      </c>
      <c r="E233" t="s">
        <v>74</v>
      </c>
      <c r="F233" t="s">
        <v>4268</v>
      </c>
      <c r="G233" t="s">
        <v>74</v>
      </c>
      <c r="H233" t="s">
        <v>74</v>
      </c>
      <c r="I233" t="s">
        <v>4269</v>
      </c>
      <c r="J233" t="s">
        <v>1861</v>
      </c>
      <c r="K233" t="s">
        <v>74</v>
      </c>
      <c r="L233" t="s">
        <v>74</v>
      </c>
      <c r="M233" t="s">
        <v>78</v>
      </c>
      <c r="N233" t="s">
        <v>79</v>
      </c>
      <c r="O233" t="s">
        <v>74</v>
      </c>
      <c r="P233" t="s">
        <v>74</v>
      </c>
      <c r="Q233" t="s">
        <v>74</v>
      </c>
      <c r="R233" t="s">
        <v>74</v>
      </c>
      <c r="S233" t="s">
        <v>74</v>
      </c>
      <c r="T233" t="s">
        <v>74</v>
      </c>
      <c r="U233" t="s">
        <v>4270</v>
      </c>
      <c r="V233" t="s">
        <v>4271</v>
      </c>
      <c r="W233" t="s">
        <v>4272</v>
      </c>
      <c r="X233" t="s">
        <v>4273</v>
      </c>
      <c r="Y233" t="s">
        <v>4274</v>
      </c>
      <c r="Z233" t="s">
        <v>4275</v>
      </c>
      <c r="AA233" t="s">
        <v>74</v>
      </c>
      <c r="AB233" t="s">
        <v>74</v>
      </c>
      <c r="AC233" t="s">
        <v>4276</v>
      </c>
      <c r="AD233" t="s">
        <v>2335</v>
      </c>
      <c r="AE233" t="s">
        <v>4277</v>
      </c>
      <c r="AF233" t="s">
        <v>74</v>
      </c>
      <c r="AG233">
        <v>48</v>
      </c>
      <c r="AH233">
        <v>5</v>
      </c>
      <c r="AI233">
        <v>5</v>
      </c>
      <c r="AJ233">
        <v>0</v>
      </c>
      <c r="AK233">
        <v>7</v>
      </c>
      <c r="AL233" t="s">
        <v>1872</v>
      </c>
      <c r="AM233" t="s">
        <v>1873</v>
      </c>
      <c r="AN233" t="s">
        <v>1874</v>
      </c>
      <c r="AO233" t="s">
        <v>1875</v>
      </c>
      <c r="AP233" t="s">
        <v>74</v>
      </c>
      <c r="AQ233" t="s">
        <v>74</v>
      </c>
      <c r="AR233" t="s">
        <v>1861</v>
      </c>
      <c r="AS233" t="s">
        <v>1876</v>
      </c>
      <c r="AT233" t="s">
        <v>4278</v>
      </c>
      <c r="AU233">
        <v>2019</v>
      </c>
      <c r="AV233">
        <v>14</v>
      </c>
      <c r="AW233">
        <v>11</v>
      </c>
      <c r="AX233" t="s">
        <v>74</v>
      </c>
      <c r="AY233" t="s">
        <v>74</v>
      </c>
      <c r="AZ233" t="s">
        <v>74</v>
      </c>
      <c r="BA233" t="s">
        <v>74</v>
      </c>
      <c r="BB233" t="s">
        <v>74</v>
      </c>
      <c r="BC233" t="s">
        <v>74</v>
      </c>
      <c r="BD233" t="s">
        <v>4279</v>
      </c>
      <c r="BE233" t="s">
        <v>4280</v>
      </c>
      <c r="BF233" t="str">
        <f>HYPERLINK("http://dx.doi.org/10.1371/journal.pone.0225542","http://dx.doi.org/10.1371/journal.pone.0225542")</f>
        <v>http://dx.doi.org/10.1371/journal.pone.0225542</v>
      </c>
      <c r="BG233" t="s">
        <v>74</v>
      </c>
      <c r="BH233" t="s">
        <v>74</v>
      </c>
      <c r="BI233">
        <v>13</v>
      </c>
      <c r="BJ233" t="s">
        <v>510</v>
      </c>
      <c r="BK233" t="s">
        <v>1733</v>
      </c>
      <c r="BL233" t="s">
        <v>511</v>
      </c>
      <c r="BM233" t="s">
        <v>4281</v>
      </c>
      <c r="BN233">
        <v>31774827</v>
      </c>
      <c r="BO233" t="s">
        <v>622</v>
      </c>
      <c r="BP233" t="s">
        <v>74</v>
      </c>
      <c r="BQ233" t="s">
        <v>74</v>
      </c>
      <c r="BR233" t="s">
        <v>101</v>
      </c>
      <c r="BS233" t="s">
        <v>4282</v>
      </c>
      <c r="BT233" t="str">
        <f>HYPERLINK("https%3A%2F%2Fwww.webofscience.com%2Fwos%2Fwoscc%2Ffull-record%2FWOS:000533896400039","View Full Record in Web of Science")</f>
        <v>View Full Record in Web of Science</v>
      </c>
    </row>
    <row r="234" spans="1:72" x14ac:dyDescent="0.25">
      <c r="A234" t="s">
        <v>72</v>
      </c>
      <c r="B234" t="s">
        <v>4283</v>
      </c>
      <c r="C234" t="s">
        <v>74</v>
      </c>
      <c r="D234" t="s">
        <v>74</v>
      </c>
      <c r="E234" t="s">
        <v>74</v>
      </c>
      <c r="F234" t="s">
        <v>4284</v>
      </c>
      <c r="G234" t="s">
        <v>74</v>
      </c>
      <c r="H234" t="s">
        <v>74</v>
      </c>
      <c r="I234" t="s">
        <v>4285</v>
      </c>
      <c r="J234" t="s">
        <v>4286</v>
      </c>
      <c r="K234" t="s">
        <v>74</v>
      </c>
      <c r="L234" t="s">
        <v>74</v>
      </c>
      <c r="M234" t="s">
        <v>78</v>
      </c>
      <c r="N234" t="s">
        <v>79</v>
      </c>
      <c r="O234" t="s">
        <v>74</v>
      </c>
      <c r="P234" t="s">
        <v>74</v>
      </c>
      <c r="Q234" t="s">
        <v>74</v>
      </c>
      <c r="R234" t="s">
        <v>74</v>
      </c>
      <c r="S234" t="s">
        <v>74</v>
      </c>
      <c r="T234" t="s">
        <v>4287</v>
      </c>
      <c r="U234" t="s">
        <v>74</v>
      </c>
      <c r="V234" t="s">
        <v>4288</v>
      </c>
      <c r="W234" t="s">
        <v>4289</v>
      </c>
      <c r="X234" t="s">
        <v>74</v>
      </c>
      <c r="Y234" t="s">
        <v>4290</v>
      </c>
      <c r="Z234" t="s">
        <v>74</v>
      </c>
      <c r="AA234" t="s">
        <v>74</v>
      </c>
      <c r="AB234" t="s">
        <v>74</v>
      </c>
      <c r="AC234" t="s">
        <v>74</v>
      </c>
      <c r="AD234" t="s">
        <v>74</v>
      </c>
      <c r="AE234" t="s">
        <v>74</v>
      </c>
      <c r="AF234" t="s">
        <v>74</v>
      </c>
      <c r="AG234">
        <v>10</v>
      </c>
      <c r="AH234">
        <v>0</v>
      </c>
      <c r="AI234">
        <v>0</v>
      </c>
      <c r="AJ234">
        <v>0</v>
      </c>
      <c r="AK234">
        <v>1</v>
      </c>
      <c r="AL234" t="s">
        <v>397</v>
      </c>
      <c r="AM234" t="s">
        <v>398</v>
      </c>
      <c r="AN234" t="s">
        <v>399</v>
      </c>
      <c r="AO234" t="s">
        <v>4291</v>
      </c>
      <c r="AP234" t="s">
        <v>4292</v>
      </c>
      <c r="AQ234" t="s">
        <v>74</v>
      </c>
      <c r="AR234" t="s">
        <v>4293</v>
      </c>
      <c r="AS234" t="s">
        <v>4294</v>
      </c>
      <c r="AT234" t="s">
        <v>4295</v>
      </c>
      <c r="AU234">
        <v>2019</v>
      </c>
      <c r="AV234">
        <v>55</v>
      </c>
      <c r="AW234" t="s">
        <v>4296</v>
      </c>
      <c r="AX234" t="s">
        <v>74</v>
      </c>
      <c r="AY234" t="s">
        <v>74</v>
      </c>
      <c r="AZ234" t="s">
        <v>899</v>
      </c>
      <c r="BA234" t="s">
        <v>74</v>
      </c>
      <c r="BB234">
        <v>147</v>
      </c>
      <c r="BC234">
        <v>155</v>
      </c>
      <c r="BD234" t="s">
        <v>74</v>
      </c>
      <c r="BE234" t="s">
        <v>4297</v>
      </c>
      <c r="BF234" t="str">
        <f>HYPERLINK("http://dx.doi.org/10.1080/10611975.2019.1853426","http://dx.doi.org/10.1080/10611975.2019.1853426")</f>
        <v>http://dx.doi.org/10.1080/10611975.2019.1853426</v>
      </c>
      <c r="BG234" t="s">
        <v>74</v>
      </c>
      <c r="BH234" t="s">
        <v>74</v>
      </c>
      <c r="BI234">
        <v>9</v>
      </c>
      <c r="BJ234" t="s">
        <v>4298</v>
      </c>
      <c r="BK234" t="s">
        <v>598</v>
      </c>
      <c r="BL234" t="s">
        <v>2420</v>
      </c>
      <c r="BM234" t="s">
        <v>4299</v>
      </c>
      <c r="BN234" t="s">
        <v>74</v>
      </c>
      <c r="BO234" t="s">
        <v>74</v>
      </c>
      <c r="BP234" t="s">
        <v>74</v>
      </c>
      <c r="BQ234" t="s">
        <v>74</v>
      </c>
      <c r="BR234" t="s">
        <v>101</v>
      </c>
      <c r="BS234" t="s">
        <v>4300</v>
      </c>
      <c r="BT234" t="str">
        <f>HYPERLINK("https%3A%2F%2Fwww.webofscience.com%2Fwos%2Fwoscc%2Ffull-record%2FWOS:000616906400003","View Full Record in Web of Science")</f>
        <v>View Full Record in Web of Science</v>
      </c>
    </row>
    <row r="235" spans="1:72" x14ac:dyDescent="0.25">
      <c r="A235" t="s">
        <v>72</v>
      </c>
      <c r="B235" t="s">
        <v>1882</v>
      </c>
      <c r="C235" t="s">
        <v>74</v>
      </c>
      <c r="D235" t="s">
        <v>74</v>
      </c>
      <c r="E235" t="s">
        <v>74</v>
      </c>
      <c r="F235" t="s">
        <v>1883</v>
      </c>
      <c r="G235" t="s">
        <v>74</v>
      </c>
      <c r="H235" t="s">
        <v>74</v>
      </c>
      <c r="I235" t="s">
        <v>4301</v>
      </c>
      <c r="J235" t="s">
        <v>4302</v>
      </c>
      <c r="K235" t="s">
        <v>74</v>
      </c>
      <c r="L235" t="s">
        <v>74</v>
      </c>
      <c r="M235" t="s">
        <v>78</v>
      </c>
      <c r="N235" t="s">
        <v>79</v>
      </c>
      <c r="O235" t="s">
        <v>74</v>
      </c>
      <c r="P235" t="s">
        <v>74</v>
      </c>
      <c r="Q235" t="s">
        <v>74</v>
      </c>
      <c r="R235" t="s">
        <v>74</v>
      </c>
      <c r="S235" t="s">
        <v>74</v>
      </c>
      <c r="T235" t="s">
        <v>4303</v>
      </c>
      <c r="U235" t="s">
        <v>4304</v>
      </c>
      <c r="V235" t="s">
        <v>4305</v>
      </c>
      <c r="W235" t="s">
        <v>4306</v>
      </c>
      <c r="X235" t="s">
        <v>4307</v>
      </c>
      <c r="Y235" t="s">
        <v>4308</v>
      </c>
      <c r="Z235" t="s">
        <v>4309</v>
      </c>
      <c r="AA235" t="s">
        <v>442</v>
      </c>
      <c r="AB235" t="s">
        <v>1892</v>
      </c>
      <c r="AC235" t="s">
        <v>74</v>
      </c>
      <c r="AD235" t="s">
        <v>74</v>
      </c>
      <c r="AE235" t="s">
        <v>74</v>
      </c>
      <c r="AF235" t="s">
        <v>74</v>
      </c>
      <c r="AG235">
        <v>37</v>
      </c>
      <c r="AH235">
        <v>4</v>
      </c>
      <c r="AI235">
        <v>4</v>
      </c>
      <c r="AJ235">
        <v>0</v>
      </c>
      <c r="AK235">
        <v>2</v>
      </c>
      <c r="AL235" t="s">
        <v>397</v>
      </c>
      <c r="AM235" t="s">
        <v>398</v>
      </c>
      <c r="AN235" t="s">
        <v>399</v>
      </c>
      <c r="AO235" t="s">
        <v>4310</v>
      </c>
      <c r="AP235" t="s">
        <v>4311</v>
      </c>
      <c r="AQ235" t="s">
        <v>74</v>
      </c>
      <c r="AR235" t="s">
        <v>4312</v>
      </c>
      <c r="AS235" t="s">
        <v>4313</v>
      </c>
      <c r="AT235" t="s">
        <v>4314</v>
      </c>
      <c r="AU235">
        <v>2020</v>
      </c>
      <c r="AV235">
        <v>26</v>
      </c>
      <c r="AW235">
        <v>1</v>
      </c>
      <c r="AX235" t="s">
        <v>74</v>
      </c>
      <c r="AY235" t="s">
        <v>74</v>
      </c>
      <c r="AZ235" t="s">
        <v>74</v>
      </c>
      <c r="BA235" t="s">
        <v>74</v>
      </c>
      <c r="BB235">
        <v>16</v>
      </c>
      <c r="BC235">
        <v>30</v>
      </c>
      <c r="BD235" t="s">
        <v>74</v>
      </c>
      <c r="BE235" t="s">
        <v>4315</v>
      </c>
      <c r="BF235" t="str">
        <f>HYPERLINK("http://dx.doi.org/10.1080/13504630.2019.1667761","http://dx.doi.org/10.1080/13504630.2019.1667761")</f>
        <v>http://dx.doi.org/10.1080/13504630.2019.1667761</v>
      </c>
      <c r="BG235" t="s">
        <v>74</v>
      </c>
      <c r="BH235" t="s">
        <v>4316</v>
      </c>
      <c r="BI235">
        <v>15</v>
      </c>
      <c r="BJ235" t="s">
        <v>4317</v>
      </c>
      <c r="BK235" t="s">
        <v>262</v>
      </c>
      <c r="BL235" t="s">
        <v>4317</v>
      </c>
      <c r="BM235" t="s">
        <v>4318</v>
      </c>
      <c r="BN235" t="s">
        <v>74</v>
      </c>
      <c r="BO235" t="s">
        <v>74</v>
      </c>
      <c r="BP235" t="s">
        <v>74</v>
      </c>
      <c r="BQ235" t="s">
        <v>74</v>
      </c>
      <c r="BR235" t="s">
        <v>101</v>
      </c>
      <c r="BS235" t="s">
        <v>4319</v>
      </c>
      <c r="BT235" t="str">
        <f>HYPERLINK("https%3A%2F%2Fwww.webofscience.com%2Fwos%2Fwoscc%2Ffull-record%2FWOS:000487042000001","View Full Record in Web of Science")</f>
        <v>View Full Record in Web of Science</v>
      </c>
    </row>
    <row r="236" spans="1:72" x14ac:dyDescent="0.25">
      <c r="A236" t="s">
        <v>72</v>
      </c>
      <c r="B236" t="s">
        <v>4320</v>
      </c>
      <c r="C236" t="s">
        <v>74</v>
      </c>
      <c r="D236" t="s">
        <v>74</v>
      </c>
      <c r="E236" t="s">
        <v>74</v>
      </c>
      <c r="F236" t="s">
        <v>4321</v>
      </c>
      <c r="G236" t="s">
        <v>74</v>
      </c>
      <c r="H236" t="s">
        <v>74</v>
      </c>
      <c r="I236" t="s">
        <v>4322</v>
      </c>
      <c r="J236" t="s">
        <v>346</v>
      </c>
      <c r="K236" t="s">
        <v>74</v>
      </c>
      <c r="L236" t="s">
        <v>74</v>
      </c>
      <c r="M236" t="s">
        <v>347</v>
      </c>
      <c r="N236" t="s">
        <v>79</v>
      </c>
      <c r="O236" t="s">
        <v>74</v>
      </c>
      <c r="P236" t="s">
        <v>74</v>
      </c>
      <c r="Q236" t="s">
        <v>74</v>
      </c>
      <c r="R236" t="s">
        <v>74</v>
      </c>
      <c r="S236" t="s">
        <v>74</v>
      </c>
      <c r="T236" t="s">
        <v>4323</v>
      </c>
      <c r="U236" t="s">
        <v>74</v>
      </c>
      <c r="V236" t="s">
        <v>4324</v>
      </c>
      <c r="W236" t="s">
        <v>4325</v>
      </c>
      <c r="X236" t="s">
        <v>1301</v>
      </c>
      <c r="Y236" t="s">
        <v>4326</v>
      </c>
      <c r="Z236" t="s">
        <v>4327</v>
      </c>
      <c r="AA236" t="s">
        <v>4328</v>
      </c>
      <c r="AB236" t="s">
        <v>74</v>
      </c>
      <c r="AC236" t="s">
        <v>74</v>
      </c>
      <c r="AD236" t="s">
        <v>74</v>
      </c>
      <c r="AE236" t="s">
        <v>74</v>
      </c>
      <c r="AF236" t="s">
        <v>74</v>
      </c>
      <c r="AG236">
        <v>48</v>
      </c>
      <c r="AH236">
        <v>1</v>
      </c>
      <c r="AI236">
        <v>1</v>
      </c>
      <c r="AJ236">
        <v>0</v>
      </c>
      <c r="AK236">
        <v>0</v>
      </c>
      <c r="AL236" t="s">
        <v>354</v>
      </c>
      <c r="AM236" t="s">
        <v>355</v>
      </c>
      <c r="AN236" t="s">
        <v>356</v>
      </c>
      <c r="AO236" t="s">
        <v>357</v>
      </c>
      <c r="AP236" t="s">
        <v>358</v>
      </c>
      <c r="AQ236" t="s">
        <v>74</v>
      </c>
      <c r="AR236" t="s">
        <v>4329</v>
      </c>
      <c r="AS236" t="s">
        <v>360</v>
      </c>
      <c r="AT236" t="s">
        <v>1465</v>
      </c>
      <c r="AU236">
        <v>2019</v>
      </c>
      <c r="AV236" t="s">
        <v>74</v>
      </c>
      <c r="AW236">
        <v>47</v>
      </c>
      <c r="AX236" t="s">
        <v>74</v>
      </c>
      <c r="AY236" t="s">
        <v>74</v>
      </c>
      <c r="AZ236" t="s">
        <v>74</v>
      </c>
      <c r="BA236" t="s">
        <v>74</v>
      </c>
      <c r="BB236">
        <v>36</v>
      </c>
      <c r="BC236">
        <v>58</v>
      </c>
      <c r="BD236" t="s">
        <v>74</v>
      </c>
      <c r="BE236" t="s">
        <v>4330</v>
      </c>
      <c r="BF236" t="str">
        <f>HYPERLINK("http://dx.doi.org/10.17223/19996195/47/3","http://dx.doi.org/10.17223/19996195/47/3")</f>
        <v>http://dx.doi.org/10.17223/19996195/47/3</v>
      </c>
      <c r="BG236" t="s">
        <v>74</v>
      </c>
      <c r="BH236" t="s">
        <v>74</v>
      </c>
      <c r="BI236">
        <v>23</v>
      </c>
      <c r="BJ236" t="s">
        <v>362</v>
      </c>
      <c r="BK236" t="s">
        <v>262</v>
      </c>
      <c r="BL236" t="s">
        <v>363</v>
      </c>
      <c r="BM236" t="s">
        <v>4331</v>
      </c>
      <c r="BN236" t="s">
        <v>74</v>
      </c>
      <c r="BO236" t="s">
        <v>74</v>
      </c>
      <c r="BP236" t="s">
        <v>74</v>
      </c>
      <c r="BQ236" t="s">
        <v>74</v>
      </c>
      <c r="BR236" t="s">
        <v>101</v>
      </c>
      <c r="BS236" t="s">
        <v>4332</v>
      </c>
      <c r="BT236" t="str">
        <f>HYPERLINK("https%3A%2F%2Fwww.webofscience.com%2Fwos%2Fwoscc%2Ffull-record%2FWOS:000507408400003","View Full Record in Web of Science")</f>
        <v>View Full Record in Web of Science</v>
      </c>
    </row>
    <row r="237" spans="1:72" x14ac:dyDescent="0.25">
      <c r="A237" t="s">
        <v>72</v>
      </c>
      <c r="B237" t="s">
        <v>4333</v>
      </c>
      <c r="C237" t="s">
        <v>74</v>
      </c>
      <c r="D237" t="s">
        <v>74</v>
      </c>
      <c r="E237" t="s">
        <v>74</v>
      </c>
      <c r="F237" t="s">
        <v>4334</v>
      </c>
      <c r="G237" t="s">
        <v>74</v>
      </c>
      <c r="H237" t="s">
        <v>74</v>
      </c>
      <c r="I237" t="s">
        <v>4335</v>
      </c>
      <c r="J237" t="s">
        <v>4336</v>
      </c>
      <c r="K237" t="s">
        <v>74</v>
      </c>
      <c r="L237" t="s">
        <v>74</v>
      </c>
      <c r="M237" t="s">
        <v>78</v>
      </c>
      <c r="N237" t="s">
        <v>79</v>
      </c>
      <c r="O237" t="s">
        <v>74</v>
      </c>
      <c r="P237" t="s">
        <v>74</v>
      </c>
      <c r="Q237" t="s">
        <v>74</v>
      </c>
      <c r="R237" t="s">
        <v>74</v>
      </c>
      <c r="S237" t="s">
        <v>74</v>
      </c>
      <c r="T237" t="s">
        <v>4337</v>
      </c>
      <c r="U237" t="s">
        <v>4338</v>
      </c>
      <c r="V237" t="s">
        <v>4339</v>
      </c>
      <c r="W237" t="s">
        <v>4340</v>
      </c>
      <c r="X237" t="s">
        <v>74</v>
      </c>
      <c r="Y237" t="s">
        <v>4341</v>
      </c>
      <c r="Z237" t="s">
        <v>4342</v>
      </c>
      <c r="AA237" t="s">
        <v>74</v>
      </c>
      <c r="AB237" t="s">
        <v>74</v>
      </c>
      <c r="AC237" t="s">
        <v>74</v>
      </c>
      <c r="AD237" t="s">
        <v>74</v>
      </c>
      <c r="AE237" t="s">
        <v>74</v>
      </c>
      <c r="AF237" t="s">
        <v>74</v>
      </c>
      <c r="AG237">
        <v>20</v>
      </c>
      <c r="AH237">
        <v>1</v>
      </c>
      <c r="AI237">
        <v>1</v>
      </c>
      <c r="AJ237">
        <v>0</v>
      </c>
      <c r="AK237">
        <v>3</v>
      </c>
      <c r="AL237" t="s">
        <v>4343</v>
      </c>
      <c r="AM237" t="s">
        <v>4344</v>
      </c>
      <c r="AN237" t="s">
        <v>4345</v>
      </c>
      <c r="AO237" t="s">
        <v>4346</v>
      </c>
      <c r="AP237" t="s">
        <v>4347</v>
      </c>
      <c r="AQ237" t="s">
        <v>74</v>
      </c>
      <c r="AR237" t="s">
        <v>4348</v>
      </c>
      <c r="AS237" t="s">
        <v>4349</v>
      </c>
      <c r="AT237" t="s">
        <v>1465</v>
      </c>
      <c r="AU237">
        <v>2019</v>
      </c>
      <c r="AV237">
        <v>25</v>
      </c>
      <c r="AW237">
        <v>1</v>
      </c>
      <c r="AX237" t="s">
        <v>74</v>
      </c>
      <c r="AY237" t="s">
        <v>74</v>
      </c>
      <c r="AZ237" t="s">
        <v>74</v>
      </c>
      <c r="BA237" t="s">
        <v>74</v>
      </c>
      <c r="BB237">
        <v>207</v>
      </c>
      <c r="BC237">
        <v>225</v>
      </c>
      <c r="BD237" t="s">
        <v>74</v>
      </c>
      <c r="BE237" t="s">
        <v>4350</v>
      </c>
      <c r="BF237" t="str">
        <f>HYPERLINK("http://dx.doi.org/10.1163/2211730X-12341339","http://dx.doi.org/10.1163/2211730X-12341339")</f>
        <v>http://dx.doi.org/10.1163/2211730X-12341339</v>
      </c>
      <c r="BG237" t="s">
        <v>74</v>
      </c>
      <c r="BH237" t="s">
        <v>74</v>
      </c>
      <c r="BI237">
        <v>19</v>
      </c>
      <c r="BJ237" t="s">
        <v>544</v>
      </c>
      <c r="BK237" t="s">
        <v>262</v>
      </c>
      <c r="BL237" t="s">
        <v>545</v>
      </c>
      <c r="BM237" t="s">
        <v>4351</v>
      </c>
      <c r="BN237" t="s">
        <v>74</v>
      </c>
      <c r="BO237" t="s">
        <v>74</v>
      </c>
      <c r="BP237" t="s">
        <v>74</v>
      </c>
      <c r="BQ237" t="s">
        <v>74</v>
      </c>
      <c r="BR237" t="s">
        <v>101</v>
      </c>
      <c r="BS237" t="s">
        <v>4352</v>
      </c>
      <c r="BT237" t="str">
        <f>HYPERLINK("https%3A%2F%2Fwww.webofscience.com%2Fwos%2Fwoscc%2Ffull-record%2FWOS:000491262100015","View Full Record in Web of Science")</f>
        <v>View Full Record in Web of Science</v>
      </c>
    </row>
    <row r="238" spans="1:72" x14ac:dyDescent="0.25">
      <c r="A238" t="s">
        <v>72</v>
      </c>
      <c r="B238" t="s">
        <v>4353</v>
      </c>
      <c r="C238" t="s">
        <v>74</v>
      </c>
      <c r="D238" t="s">
        <v>74</v>
      </c>
      <c r="E238" t="s">
        <v>74</v>
      </c>
      <c r="F238" t="s">
        <v>4354</v>
      </c>
      <c r="G238" t="s">
        <v>74</v>
      </c>
      <c r="H238" t="s">
        <v>74</v>
      </c>
      <c r="I238" t="s">
        <v>4355</v>
      </c>
      <c r="J238" t="s">
        <v>4356</v>
      </c>
      <c r="K238" t="s">
        <v>74</v>
      </c>
      <c r="L238" t="s">
        <v>74</v>
      </c>
      <c r="M238" t="s">
        <v>78</v>
      </c>
      <c r="N238" t="s">
        <v>79</v>
      </c>
      <c r="O238" t="s">
        <v>74</v>
      </c>
      <c r="P238" t="s">
        <v>74</v>
      </c>
      <c r="Q238" t="s">
        <v>74</v>
      </c>
      <c r="R238" t="s">
        <v>74</v>
      </c>
      <c r="S238" t="s">
        <v>74</v>
      </c>
      <c r="T238" t="s">
        <v>4357</v>
      </c>
      <c r="U238" t="s">
        <v>4358</v>
      </c>
      <c r="V238" t="s">
        <v>4359</v>
      </c>
      <c r="W238" t="s">
        <v>4360</v>
      </c>
      <c r="X238" t="s">
        <v>4361</v>
      </c>
      <c r="Y238" t="s">
        <v>4362</v>
      </c>
      <c r="Z238" t="s">
        <v>4363</v>
      </c>
      <c r="AA238" t="s">
        <v>4364</v>
      </c>
      <c r="AB238" t="s">
        <v>74</v>
      </c>
      <c r="AC238" t="s">
        <v>4365</v>
      </c>
      <c r="AD238" t="s">
        <v>4366</v>
      </c>
      <c r="AE238" t="s">
        <v>4367</v>
      </c>
      <c r="AF238" t="s">
        <v>74</v>
      </c>
      <c r="AG238">
        <v>61</v>
      </c>
      <c r="AH238">
        <v>0</v>
      </c>
      <c r="AI238">
        <v>0</v>
      </c>
      <c r="AJ238">
        <v>0</v>
      </c>
      <c r="AK238">
        <v>6</v>
      </c>
      <c r="AL238" t="s">
        <v>4368</v>
      </c>
      <c r="AM238" t="s">
        <v>4344</v>
      </c>
      <c r="AN238" t="s">
        <v>4345</v>
      </c>
      <c r="AO238" t="s">
        <v>4369</v>
      </c>
      <c r="AP238" t="s">
        <v>4370</v>
      </c>
      <c r="AQ238" t="s">
        <v>74</v>
      </c>
      <c r="AR238" t="s">
        <v>4371</v>
      </c>
      <c r="AS238" t="s">
        <v>4372</v>
      </c>
      <c r="AT238" t="s">
        <v>213</v>
      </c>
      <c r="AU238">
        <v>2019</v>
      </c>
      <c r="AV238">
        <v>27</v>
      </c>
      <c r="AW238">
        <v>3</v>
      </c>
      <c r="AX238" t="s">
        <v>74</v>
      </c>
      <c r="AY238" t="s">
        <v>74</v>
      </c>
      <c r="AZ238" t="s">
        <v>74</v>
      </c>
      <c r="BA238" t="s">
        <v>74</v>
      </c>
      <c r="BB238">
        <v>482</v>
      </c>
      <c r="BC238">
        <v>516</v>
      </c>
      <c r="BD238" t="s">
        <v>74</v>
      </c>
      <c r="BE238" t="s">
        <v>4373</v>
      </c>
      <c r="BF238" t="str">
        <f>HYPERLINK("http://dx.doi.org/10.1163/15718182-02703004","http://dx.doi.org/10.1163/15718182-02703004")</f>
        <v>http://dx.doi.org/10.1163/15718182-02703004</v>
      </c>
      <c r="BG238" t="s">
        <v>74</v>
      </c>
      <c r="BH238" t="s">
        <v>74</v>
      </c>
      <c r="BI238">
        <v>35</v>
      </c>
      <c r="BJ238" t="s">
        <v>215</v>
      </c>
      <c r="BK238" t="s">
        <v>262</v>
      </c>
      <c r="BL238" t="s">
        <v>216</v>
      </c>
      <c r="BM238" t="s">
        <v>4374</v>
      </c>
      <c r="BN238" t="s">
        <v>74</v>
      </c>
      <c r="BO238" t="s">
        <v>74</v>
      </c>
      <c r="BP238" t="s">
        <v>74</v>
      </c>
      <c r="BQ238" t="s">
        <v>74</v>
      </c>
      <c r="BR238" t="s">
        <v>101</v>
      </c>
      <c r="BS238" t="s">
        <v>4375</v>
      </c>
      <c r="BT238" t="str">
        <f>HYPERLINK("https%3A%2F%2Fwww.webofscience.com%2Fwos%2Fwoscc%2Ffull-record%2FWOS:000481664400004","View Full Record in Web of Science")</f>
        <v>View Full Record in Web of Science</v>
      </c>
    </row>
    <row r="239" spans="1:72" x14ac:dyDescent="0.25">
      <c r="A239" t="s">
        <v>72</v>
      </c>
      <c r="B239" t="s">
        <v>4376</v>
      </c>
      <c r="C239" t="s">
        <v>74</v>
      </c>
      <c r="D239" t="s">
        <v>74</v>
      </c>
      <c r="E239" t="s">
        <v>74</v>
      </c>
      <c r="F239" t="s">
        <v>4377</v>
      </c>
      <c r="G239" t="s">
        <v>74</v>
      </c>
      <c r="H239" t="s">
        <v>74</v>
      </c>
      <c r="I239" t="s">
        <v>4378</v>
      </c>
      <c r="J239" t="s">
        <v>494</v>
      </c>
      <c r="K239" t="s">
        <v>74</v>
      </c>
      <c r="L239" t="s">
        <v>74</v>
      </c>
      <c r="M239" t="s">
        <v>347</v>
      </c>
      <c r="N239" t="s">
        <v>79</v>
      </c>
      <c r="O239" t="s">
        <v>74</v>
      </c>
      <c r="P239" t="s">
        <v>74</v>
      </c>
      <c r="Q239" t="s">
        <v>74</v>
      </c>
      <c r="R239" t="s">
        <v>74</v>
      </c>
      <c r="S239" t="s">
        <v>74</v>
      </c>
      <c r="T239" t="s">
        <v>4379</v>
      </c>
      <c r="U239" t="s">
        <v>74</v>
      </c>
      <c r="V239" t="s">
        <v>4380</v>
      </c>
      <c r="W239" t="s">
        <v>4381</v>
      </c>
      <c r="X239" t="s">
        <v>1301</v>
      </c>
      <c r="Y239" t="s">
        <v>4382</v>
      </c>
      <c r="Z239" t="s">
        <v>4383</v>
      </c>
      <c r="AA239" t="s">
        <v>4384</v>
      </c>
      <c r="AB239" t="s">
        <v>74</v>
      </c>
      <c r="AC239" t="s">
        <v>74</v>
      </c>
      <c r="AD239" t="s">
        <v>74</v>
      </c>
      <c r="AE239" t="s">
        <v>74</v>
      </c>
      <c r="AF239" t="s">
        <v>74</v>
      </c>
      <c r="AG239">
        <v>5</v>
      </c>
      <c r="AH239">
        <v>0</v>
      </c>
      <c r="AI239">
        <v>0</v>
      </c>
      <c r="AJ239">
        <v>0</v>
      </c>
      <c r="AK239">
        <v>2</v>
      </c>
      <c r="AL239" t="s">
        <v>354</v>
      </c>
      <c r="AM239" t="s">
        <v>355</v>
      </c>
      <c r="AN239" t="s">
        <v>356</v>
      </c>
      <c r="AO239" t="s">
        <v>504</v>
      </c>
      <c r="AP239" t="s">
        <v>505</v>
      </c>
      <c r="AQ239" t="s">
        <v>74</v>
      </c>
      <c r="AR239" t="s">
        <v>506</v>
      </c>
      <c r="AS239" t="s">
        <v>507</v>
      </c>
      <c r="AT239" t="s">
        <v>1639</v>
      </c>
      <c r="AU239">
        <v>2019</v>
      </c>
      <c r="AV239" t="s">
        <v>74</v>
      </c>
      <c r="AW239">
        <v>444</v>
      </c>
      <c r="AX239" t="s">
        <v>74</v>
      </c>
      <c r="AY239" t="s">
        <v>74</v>
      </c>
      <c r="AZ239" t="s">
        <v>74</v>
      </c>
      <c r="BA239" t="s">
        <v>74</v>
      </c>
      <c r="BB239">
        <v>198</v>
      </c>
      <c r="BC239">
        <v>205</v>
      </c>
      <c r="BD239" t="s">
        <v>74</v>
      </c>
      <c r="BE239" t="s">
        <v>4385</v>
      </c>
      <c r="BF239" t="str">
        <f>HYPERLINK("http://dx.doi.org/10.17223/15617793/444/25","http://dx.doi.org/10.17223/15617793/444/25")</f>
        <v>http://dx.doi.org/10.17223/15617793/444/25</v>
      </c>
      <c r="BG239" t="s">
        <v>74</v>
      </c>
      <c r="BH239" t="s">
        <v>74</v>
      </c>
      <c r="BI239">
        <v>8</v>
      </c>
      <c r="BJ239" t="s">
        <v>510</v>
      </c>
      <c r="BK239" t="s">
        <v>262</v>
      </c>
      <c r="BL239" t="s">
        <v>511</v>
      </c>
      <c r="BM239" t="s">
        <v>4386</v>
      </c>
      <c r="BN239" t="s">
        <v>74</v>
      </c>
      <c r="BO239" t="s">
        <v>341</v>
      </c>
      <c r="BP239" t="s">
        <v>74</v>
      </c>
      <c r="BQ239" t="s">
        <v>74</v>
      </c>
      <c r="BR239" t="s">
        <v>101</v>
      </c>
      <c r="BS239" t="s">
        <v>4387</v>
      </c>
      <c r="BT239" t="str">
        <f>HYPERLINK("https%3A%2F%2Fwww.webofscience.com%2Fwos%2Fwoscc%2Ffull-record%2FWOS:000482726800025","View Full Record in Web of Science")</f>
        <v>View Full Record in Web of Science</v>
      </c>
    </row>
    <row r="240" spans="1:72" x14ac:dyDescent="0.25">
      <c r="A240" t="s">
        <v>72</v>
      </c>
      <c r="B240" t="s">
        <v>4388</v>
      </c>
      <c r="C240" t="s">
        <v>74</v>
      </c>
      <c r="D240" t="s">
        <v>74</v>
      </c>
      <c r="E240" t="s">
        <v>74</v>
      </c>
      <c r="F240" t="s">
        <v>4389</v>
      </c>
      <c r="G240" t="s">
        <v>74</v>
      </c>
      <c r="H240" t="s">
        <v>74</v>
      </c>
      <c r="I240" t="s">
        <v>4390</v>
      </c>
      <c r="J240" t="s">
        <v>4391</v>
      </c>
      <c r="K240" t="s">
        <v>74</v>
      </c>
      <c r="L240" t="s">
        <v>74</v>
      </c>
      <c r="M240" t="s">
        <v>78</v>
      </c>
      <c r="N240" t="s">
        <v>79</v>
      </c>
      <c r="O240" t="s">
        <v>74</v>
      </c>
      <c r="P240" t="s">
        <v>74</v>
      </c>
      <c r="Q240" t="s">
        <v>74</v>
      </c>
      <c r="R240" t="s">
        <v>74</v>
      </c>
      <c r="S240" t="s">
        <v>74</v>
      </c>
      <c r="T240" t="s">
        <v>74</v>
      </c>
      <c r="U240" t="s">
        <v>4392</v>
      </c>
      <c r="V240" t="s">
        <v>4393</v>
      </c>
      <c r="W240" t="s">
        <v>4394</v>
      </c>
      <c r="X240" t="s">
        <v>4395</v>
      </c>
      <c r="Y240" t="s">
        <v>4396</v>
      </c>
      <c r="Z240" t="s">
        <v>4397</v>
      </c>
      <c r="AA240" t="s">
        <v>74</v>
      </c>
      <c r="AB240" t="s">
        <v>74</v>
      </c>
      <c r="AC240" t="s">
        <v>4398</v>
      </c>
      <c r="AD240" t="s">
        <v>4399</v>
      </c>
      <c r="AE240" t="s">
        <v>4400</v>
      </c>
      <c r="AF240" t="s">
        <v>74</v>
      </c>
      <c r="AG240">
        <v>53</v>
      </c>
      <c r="AH240">
        <v>2</v>
      </c>
      <c r="AI240">
        <v>2</v>
      </c>
      <c r="AJ240">
        <v>0</v>
      </c>
      <c r="AK240">
        <v>2</v>
      </c>
      <c r="AL240" t="s">
        <v>397</v>
      </c>
      <c r="AM240" t="s">
        <v>398</v>
      </c>
      <c r="AN240" t="s">
        <v>399</v>
      </c>
      <c r="AO240" t="s">
        <v>4401</v>
      </c>
      <c r="AP240" t="s">
        <v>4402</v>
      </c>
      <c r="AQ240" t="s">
        <v>74</v>
      </c>
      <c r="AR240" t="s">
        <v>4391</v>
      </c>
      <c r="AS240" t="s">
        <v>4403</v>
      </c>
      <c r="AT240" t="s">
        <v>4404</v>
      </c>
      <c r="AU240">
        <v>2021</v>
      </c>
      <c r="AV240">
        <v>26</v>
      </c>
      <c r="AW240">
        <v>2</v>
      </c>
      <c r="AX240" t="s">
        <v>74</v>
      </c>
      <c r="AY240" t="s">
        <v>74</v>
      </c>
      <c r="AZ240" t="s">
        <v>74</v>
      </c>
      <c r="BA240" t="s">
        <v>74</v>
      </c>
      <c r="BB240">
        <v>444</v>
      </c>
      <c r="BC240">
        <v>463</v>
      </c>
      <c r="BD240" t="s">
        <v>74</v>
      </c>
      <c r="BE240" t="s">
        <v>4405</v>
      </c>
      <c r="BF240" t="str">
        <f>HYPERLINK("http://dx.doi.org/10.1080/14650045.2019.1620208","http://dx.doi.org/10.1080/14650045.2019.1620208")</f>
        <v>http://dx.doi.org/10.1080/14650045.2019.1620208</v>
      </c>
      <c r="BG240" t="s">
        <v>74</v>
      </c>
      <c r="BH240" t="s">
        <v>4406</v>
      </c>
      <c r="BI240">
        <v>20</v>
      </c>
      <c r="BJ240" t="s">
        <v>4407</v>
      </c>
      <c r="BK240" t="s">
        <v>99</v>
      </c>
      <c r="BL240" t="s">
        <v>4408</v>
      </c>
      <c r="BM240" t="s">
        <v>4409</v>
      </c>
      <c r="BN240" t="s">
        <v>74</v>
      </c>
      <c r="BO240" t="s">
        <v>2575</v>
      </c>
      <c r="BP240" t="s">
        <v>74</v>
      </c>
      <c r="BQ240" t="s">
        <v>74</v>
      </c>
      <c r="BR240" t="s">
        <v>101</v>
      </c>
      <c r="BS240" t="s">
        <v>4410</v>
      </c>
      <c r="BT240" t="str">
        <f>HYPERLINK("https%3A%2F%2Fwww.webofscience.com%2Fwos%2Fwoscc%2Ffull-record%2FWOS:000474125200001","View Full Record in Web of Science")</f>
        <v>View Full Record in Web of Science</v>
      </c>
    </row>
    <row r="241" spans="1:72" x14ac:dyDescent="0.25">
      <c r="A241" t="s">
        <v>72</v>
      </c>
      <c r="B241" t="s">
        <v>4411</v>
      </c>
      <c r="C241" t="s">
        <v>74</v>
      </c>
      <c r="D241" t="s">
        <v>74</v>
      </c>
      <c r="E241" t="s">
        <v>74</v>
      </c>
      <c r="F241" t="s">
        <v>4412</v>
      </c>
      <c r="G241" t="s">
        <v>74</v>
      </c>
      <c r="H241" t="s">
        <v>74</v>
      </c>
      <c r="I241" t="s">
        <v>4413</v>
      </c>
      <c r="J241" t="s">
        <v>4414</v>
      </c>
      <c r="K241" t="s">
        <v>74</v>
      </c>
      <c r="L241" t="s">
        <v>74</v>
      </c>
      <c r="M241" t="s">
        <v>78</v>
      </c>
      <c r="N241" t="s">
        <v>79</v>
      </c>
      <c r="O241" t="s">
        <v>74</v>
      </c>
      <c r="P241" t="s">
        <v>74</v>
      </c>
      <c r="Q241" t="s">
        <v>74</v>
      </c>
      <c r="R241" t="s">
        <v>74</v>
      </c>
      <c r="S241" t="s">
        <v>74</v>
      </c>
      <c r="T241" t="s">
        <v>4415</v>
      </c>
      <c r="U241" t="s">
        <v>74</v>
      </c>
      <c r="V241" t="s">
        <v>4416</v>
      </c>
      <c r="W241" t="s">
        <v>4417</v>
      </c>
      <c r="X241" t="s">
        <v>4418</v>
      </c>
      <c r="Y241" t="s">
        <v>4419</v>
      </c>
      <c r="Z241" t="s">
        <v>74</v>
      </c>
      <c r="AA241" t="s">
        <v>74</v>
      </c>
      <c r="AB241" t="s">
        <v>74</v>
      </c>
      <c r="AC241" t="s">
        <v>74</v>
      </c>
      <c r="AD241" t="s">
        <v>74</v>
      </c>
      <c r="AE241" t="s">
        <v>74</v>
      </c>
      <c r="AF241" t="s">
        <v>74</v>
      </c>
      <c r="AG241">
        <v>3</v>
      </c>
      <c r="AH241">
        <v>0</v>
      </c>
      <c r="AI241">
        <v>0</v>
      </c>
      <c r="AJ241">
        <v>1</v>
      </c>
      <c r="AK241">
        <v>3</v>
      </c>
      <c r="AL241" t="s">
        <v>4420</v>
      </c>
      <c r="AM241" t="s">
        <v>4421</v>
      </c>
      <c r="AN241" t="s">
        <v>4422</v>
      </c>
      <c r="AO241" t="s">
        <v>4423</v>
      </c>
      <c r="AP241" t="s">
        <v>4424</v>
      </c>
      <c r="AQ241" t="s">
        <v>74</v>
      </c>
      <c r="AR241" t="s">
        <v>4425</v>
      </c>
      <c r="AS241" t="s">
        <v>4426</v>
      </c>
      <c r="AT241" t="s">
        <v>3671</v>
      </c>
      <c r="AU241">
        <v>2019</v>
      </c>
      <c r="AV241">
        <v>37</v>
      </c>
      <c r="AW241">
        <v>2</v>
      </c>
      <c r="AX241" t="s">
        <v>74</v>
      </c>
      <c r="AY241" t="s">
        <v>74</v>
      </c>
      <c r="AZ241" t="s">
        <v>74</v>
      </c>
      <c r="BA241" t="s">
        <v>74</v>
      </c>
      <c r="BB241">
        <v>71</v>
      </c>
      <c r="BC241">
        <v>80</v>
      </c>
      <c r="BD241" t="s">
        <v>74</v>
      </c>
      <c r="BE241" t="s">
        <v>4427</v>
      </c>
      <c r="BF241" t="str">
        <f>HYPERLINK("http://dx.doi.org/10.1353/sho.2019.0018","http://dx.doi.org/10.1353/sho.2019.0018")</f>
        <v>http://dx.doi.org/10.1353/sho.2019.0018</v>
      </c>
      <c r="BG241" t="s">
        <v>74</v>
      </c>
      <c r="BH241" t="s">
        <v>74</v>
      </c>
      <c r="BI241">
        <v>10</v>
      </c>
      <c r="BJ241" t="s">
        <v>544</v>
      </c>
      <c r="BK241" t="s">
        <v>598</v>
      </c>
      <c r="BL241" t="s">
        <v>545</v>
      </c>
      <c r="BM241" t="s">
        <v>4428</v>
      </c>
      <c r="BN241" t="s">
        <v>74</v>
      </c>
      <c r="BO241" t="s">
        <v>74</v>
      </c>
      <c r="BP241" t="s">
        <v>74</v>
      </c>
      <c r="BQ241" t="s">
        <v>74</v>
      </c>
      <c r="BR241" t="s">
        <v>101</v>
      </c>
      <c r="BS241" t="s">
        <v>4429</v>
      </c>
      <c r="BT241" t="str">
        <f>HYPERLINK("https%3A%2F%2Fwww.webofscience.com%2Fwos%2Fwoscc%2Ffull-record%2FWOS:000473174200005","View Full Record in Web of Science")</f>
        <v>View Full Record in Web of Science</v>
      </c>
    </row>
    <row r="242" spans="1:72" x14ac:dyDescent="0.25">
      <c r="A242" t="s">
        <v>72</v>
      </c>
      <c r="B242" t="s">
        <v>4430</v>
      </c>
      <c r="C242" t="s">
        <v>74</v>
      </c>
      <c r="D242" t="s">
        <v>74</v>
      </c>
      <c r="E242" t="s">
        <v>74</v>
      </c>
      <c r="F242" t="s">
        <v>4431</v>
      </c>
      <c r="G242" t="s">
        <v>74</v>
      </c>
      <c r="H242" t="s">
        <v>74</v>
      </c>
      <c r="I242" t="s">
        <v>4432</v>
      </c>
      <c r="J242" t="s">
        <v>3733</v>
      </c>
      <c r="K242" t="s">
        <v>74</v>
      </c>
      <c r="L242" t="s">
        <v>74</v>
      </c>
      <c r="M242" t="s">
        <v>78</v>
      </c>
      <c r="N242" t="s">
        <v>79</v>
      </c>
      <c r="O242" t="s">
        <v>74</v>
      </c>
      <c r="P242" t="s">
        <v>74</v>
      </c>
      <c r="Q242" t="s">
        <v>74</v>
      </c>
      <c r="R242" t="s">
        <v>74</v>
      </c>
      <c r="S242" t="s">
        <v>74</v>
      </c>
      <c r="T242" t="s">
        <v>4433</v>
      </c>
      <c r="U242" t="s">
        <v>74</v>
      </c>
      <c r="V242" t="s">
        <v>4434</v>
      </c>
      <c r="W242" t="s">
        <v>4435</v>
      </c>
      <c r="X242" t="s">
        <v>4436</v>
      </c>
      <c r="Y242" t="s">
        <v>4437</v>
      </c>
      <c r="Z242" t="s">
        <v>74</v>
      </c>
      <c r="AA242" t="s">
        <v>4438</v>
      </c>
      <c r="AB242" t="s">
        <v>4439</v>
      </c>
      <c r="AC242" t="s">
        <v>74</v>
      </c>
      <c r="AD242" t="s">
        <v>74</v>
      </c>
      <c r="AE242" t="s">
        <v>74</v>
      </c>
      <c r="AF242" t="s">
        <v>74</v>
      </c>
      <c r="AG242">
        <v>30</v>
      </c>
      <c r="AH242">
        <v>0</v>
      </c>
      <c r="AI242">
        <v>0</v>
      </c>
      <c r="AJ242">
        <v>0</v>
      </c>
      <c r="AK242">
        <v>5</v>
      </c>
      <c r="AL242" t="s">
        <v>3742</v>
      </c>
      <c r="AM242" t="s">
        <v>3743</v>
      </c>
      <c r="AN242" t="s">
        <v>3744</v>
      </c>
      <c r="AO242" t="s">
        <v>3745</v>
      </c>
      <c r="AP242" t="s">
        <v>74</v>
      </c>
      <c r="AQ242" t="s">
        <v>74</v>
      </c>
      <c r="AR242" t="s">
        <v>3746</v>
      </c>
      <c r="AS242" t="s">
        <v>3747</v>
      </c>
      <c r="AT242" t="s">
        <v>299</v>
      </c>
      <c r="AU242">
        <v>2019</v>
      </c>
      <c r="AV242">
        <v>8</v>
      </c>
      <c r="AW242">
        <v>2</v>
      </c>
      <c r="AX242" t="s">
        <v>74</v>
      </c>
      <c r="AY242" t="s">
        <v>74</v>
      </c>
      <c r="AZ242" t="s">
        <v>74</v>
      </c>
      <c r="BA242" t="s">
        <v>74</v>
      </c>
      <c r="BB242" t="s">
        <v>74</v>
      </c>
      <c r="BC242" t="s">
        <v>74</v>
      </c>
      <c r="BD242" t="s">
        <v>74</v>
      </c>
      <c r="BE242" t="s">
        <v>4440</v>
      </c>
      <c r="BF242" t="str">
        <f>HYPERLINK("http://dx.doi.org/10.30472/ijaep.v8i2.582","http://dx.doi.org/10.30472/ijaep.v8i2.582")</f>
        <v>http://dx.doi.org/10.30472/ijaep.v8i2.582</v>
      </c>
      <c r="BG242" t="s">
        <v>74</v>
      </c>
      <c r="BH242" t="s">
        <v>74</v>
      </c>
      <c r="BI242">
        <v>11</v>
      </c>
      <c r="BJ242" t="s">
        <v>2596</v>
      </c>
      <c r="BK242" t="s">
        <v>262</v>
      </c>
      <c r="BL242" t="s">
        <v>2596</v>
      </c>
      <c r="BM242" t="s">
        <v>4441</v>
      </c>
      <c r="BN242" t="s">
        <v>74</v>
      </c>
      <c r="BO242" t="s">
        <v>74</v>
      </c>
      <c r="BP242" t="s">
        <v>74</v>
      </c>
      <c r="BQ242" t="s">
        <v>74</v>
      </c>
      <c r="BR242" t="s">
        <v>101</v>
      </c>
      <c r="BS242" t="s">
        <v>4442</v>
      </c>
      <c r="BT242" t="str">
        <f>HYPERLINK("https%3A%2F%2Fwww.webofscience.com%2Fwos%2Fwoscc%2Ffull-record%2FWOS:000488494100015","View Full Record in Web of Science")</f>
        <v>View Full Record in Web of Science</v>
      </c>
    </row>
    <row r="243" spans="1:72" x14ac:dyDescent="0.25">
      <c r="A243" t="s">
        <v>72</v>
      </c>
      <c r="B243" t="s">
        <v>4443</v>
      </c>
      <c r="C243" t="s">
        <v>74</v>
      </c>
      <c r="D243" t="s">
        <v>74</v>
      </c>
      <c r="E243" t="s">
        <v>74</v>
      </c>
      <c r="F243" t="s">
        <v>4444</v>
      </c>
      <c r="G243" t="s">
        <v>74</v>
      </c>
      <c r="H243" t="s">
        <v>74</v>
      </c>
      <c r="I243" t="s">
        <v>4445</v>
      </c>
      <c r="J243" t="s">
        <v>326</v>
      </c>
      <c r="K243" t="s">
        <v>74</v>
      </c>
      <c r="L243" t="s">
        <v>74</v>
      </c>
      <c r="M243" t="s">
        <v>78</v>
      </c>
      <c r="N243" t="s">
        <v>79</v>
      </c>
      <c r="O243" t="s">
        <v>74</v>
      </c>
      <c r="P243" t="s">
        <v>74</v>
      </c>
      <c r="Q243" t="s">
        <v>74</v>
      </c>
      <c r="R243" t="s">
        <v>74</v>
      </c>
      <c r="S243" t="s">
        <v>74</v>
      </c>
      <c r="T243" t="s">
        <v>4446</v>
      </c>
      <c r="U243" t="s">
        <v>74</v>
      </c>
      <c r="V243" t="s">
        <v>4447</v>
      </c>
      <c r="W243" t="s">
        <v>4448</v>
      </c>
      <c r="X243" t="s">
        <v>4449</v>
      </c>
      <c r="Y243" t="s">
        <v>4450</v>
      </c>
      <c r="Z243" t="s">
        <v>4451</v>
      </c>
      <c r="AA243" t="s">
        <v>4452</v>
      </c>
      <c r="AB243" t="s">
        <v>4453</v>
      </c>
      <c r="AC243" t="s">
        <v>4454</v>
      </c>
      <c r="AD243" t="s">
        <v>74</v>
      </c>
      <c r="AE243" t="s">
        <v>4455</v>
      </c>
      <c r="AF243" t="s">
        <v>74</v>
      </c>
      <c r="AG243">
        <v>8</v>
      </c>
      <c r="AH243">
        <v>0</v>
      </c>
      <c r="AI243">
        <v>1</v>
      </c>
      <c r="AJ243">
        <v>0</v>
      </c>
      <c r="AK243">
        <v>9</v>
      </c>
      <c r="AL243" t="s">
        <v>4456</v>
      </c>
      <c r="AM243" t="s">
        <v>4457</v>
      </c>
      <c r="AN243" t="s">
        <v>4458</v>
      </c>
      <c r="AO243" t="s">
        <v>335</v>
      </c>
      <c r="AP243" t="s">
        <v>336</v>
      </c>
      <c r="AQ243" t="s">
        <v>74</v>
      </c>
      <c r="AR243" t="s">
        <v>337</v>
      </c>
      <c r="AS243" t="s">
        <v>338</v>
      </c>
      <c r="AT243" t="s">
        <v>299</v>
      </c>
      <c r="AU243">
        <v>2019</v>
      </c>
      <c r="AV243">
        <v>8</v>
      </c>
      <c r="AW243">
        <v>2</v>
      </c>
      <c r="AX243" t="s">
        <v>74</v>
      </c>
      <c r="AY243" t="s">
        <v>74</v>
      </c>
      <c r="AZ243" t="s">
        <v>74</v>
      </c>
      <c r="BA243" t="s">
        <v>74</v>
      </c>
      <c r="BB243">
        <v>437</v>
      </c>
      <c r="BC243">
        <v>444</v>
      </c>
      <c r="BD243" t="s">
        <v>74</v>
      </c>
      <c r="BE243" t="s">
        <v>4459</v>
      </c>
      <c r="BF243" t="str">
        <f>HYPERLINK("http://dx.doi.org/10.13187/ejced.2019.2.437","http://dx.doi.org/10.13187/ejced.2019.2.437")</f>
        <v>http://dx.doi.org/10.13187/ejced.2019.2.437</v>
      </c>
      <c r="BG243" t="s">
        <v>74</v>
      </c>
      <c r="BH243" t="s">
        <v>74</v>
      </c>
      <c r="BI243">
        <v>8</v>
      </c>
      <c r="BJ243" t="s">
        <v>241</v>
      </c>
      <c r="BK243" t="s">
        <v>262</v>
      </c>
      <c r="BL243" t="s">
        <v>241</v>
      </c>
      <c r="BM243" t="s">
        <v>4460</v>
      </c>
      <c r="BN243" t="s">
        <v>74</v>
      </c>
      <c r="BO243" t="s">
        <v>341</v>
      </c>
      <c r="BP243" t="s">
        <v>74</v>
      </c>
      <c r="BQ243" t="s">
        <v>74</v>
      </c>
      <c r="BR243" t="s">
        <v>101</v>
      </c>
      <c r="BS243" t="s">
        <v>4461</v>
      </c>
      <c r="BT243" t="str">
        <f>HYPERLINK("https%3A%2F%2Fwww.webofscience.com%2Fwos%2Fwoscc%2Ffull-record%2FWOS:000471936000016","View Full Record in Web of Science")</f>
        <v>View Full Record in Web of Science</v>
      </c>
    </row>
    <row r="244" spans="1:72" x14ac:dyDescent="0.25">
      <c r="A244" t="s">
        <v>72</v>
      </c>
      <c r="B244" t="s">
        <v>4462</v>
      </c>
      <c r="C244" t="s">
        <v>74</v>
      </c>
      <c r="D244" t="s">
        <v>74</v>
      </c>
      <c r="E244" t="s">
        <v>74</v>
      </c>
      <c r="F244" t="s">
        <v>4463</v>
      </c>
      <c r="G244" t="s">
        <v>74</v>
      </c>
      <c r="H244" t="s">
        <v>74</v>
      </c>
      <c r="I244" t="s">
        <v>4464</v>
      </c>
      <c r="J244" t="s">
        <v>1556</v>
      </c>
      <c r="K244" t="s">
        <v>74</v>
      </c>
      <c r="L244" t="s">
        <v>74</v>
      </c>
      <c r="M244" t="s">
        <v>78</v>
      </c>
      <c r="N244" t="s">
        <v>79</v>
      </c>
      <c r="O244" t="s">
        <v>74</v>
      </c>
      <c r="P244" t="s">
        <v>74</v>
      </c>
      <c r="Q244" t="s">
        <v>74</v>
      </c>
      <c r="R244" t="s">
        <v>74</v>
      </c>
      <c r="S244" t="s">
        <v>74</v>
      </c>
      <c r="T244" t="s">
        <v>4465</v>
      </c>
      <c r="U244" t="s">
        <v>74</v>
      </c>
      <c r="V244" t="s">
        <v>4466</v>
      </c>
      <c r="W244" t="s">
        <v>4467</v>
      </c>
      <c r="X244" t="s">
        <v>4468</v>
      </c>
      <c r="Y244" t="s">
        <v>4469</v>
      </c>
      <c r="Z244" t="s">
        <v>4470</v>
      </c>
      <c r="AA244" t="s">
        <v>74</v>
      </c>
      <c r="AB244" t="s">
        <v>74</v>
      </c>
      <c r="AC244" t="s">
        <v>74</v>
      </c>
      <c r="AD244" t="s">
        <v>74</v>
      </c>
      <c r="AE244" t="s">
        <v>74</v>
      </c>
      <c r="AF244" t="s">
        <v>74</v>
      </c>
      <c r="AG244">
        <v>73</v>
      </c>
      <c r="AH244">
        <v>4</v>
      </c>
      <c r="AI244">
        <v>4</v>
      </c>
      <c r="AJ244">
        <v>0</v>
      </c>
      <c r="AK244">
        <v>9</v>
      </c>
      <c r="AL244" t="s">
        <v>231</v>
      </c>
      <c r="AM244" t="s">
        <v>232</v>
      </c>
      <c r="AN244" t="s">
        <v>233</v>
      </c>
      <c r="AO244" t="s">
        <v>1565</v>
      </c>
      <c r="AP244" t="s">
        <v>1566</v>
      </c>
      <c r="AQ244" t="s">
        <v>74</v>
      </c>
      <c r="AR244" t="s">
        <v>1567</v>
      </c>
      <c r="AS244" t="s">
        <v>1568</v>
      </c>
      <c r="AT244" t="s">
        <v>299</v>
      </c>
      <c r="AU244">
        <v>2019</v>
      </c>
      <c r="AV244">
        <v>71</v>
      </c>
      <c r="AW244">
        <v>2</v>
      </c>
      <c r="AX244" t="s">
        <v>74</v>
      </c>
      <c r="AY244" t="s">
        <v>74</v>
      </c>
      <c r="AZ244" t="s">
        <v>74</v>
      </c>
      <c r="BA244" t="s">
        <v>74</v>
      </c>
      <c r="BB244">
        <v>73</v>
      </c>
      <c r="BC244">
        <v>97</v>
      </c>
      <c r="BD244" t="s">
        <v>74</v>
      </c>
      <c r="BE244" t="s">
        <v>4471</v>
      </c>
      <c r="BF244" t="str">
        <f>HYPERLINK("http://dx.doi.org/10.1007/s11212-019-09319-4","http://dx.doi.org/10.1007/s11212-019-09319-4")</f>
        <v>http://dx.doi.org/10.1007/s11212-019-09319-4</v>
      </c>
      <c r="BG244" t="s">
        <v>74</v>
      </c>
      <c r="BH244" t="s">
        <v>74</v>
      </c>
      <c r="BI244">
        <v>25</v>
      </c>
      <c r="BJ244" t="s">
        <v>1571</v>
      </c>
      <c r="BK244" t="s">
        <v>1185</v>
      </c>
      <c r="BL244" t="s">
        <v>1572</v>
      </c>
      <c r="BM244" t="s">
        <v>4472</v>
      </c>
      <c r="BN244" t="s">
        <v>74</v>
      </c>
      <c r="BO244" t="s">
        <v>4473</v>
      </c>
      <c r="BP244" t="s">
        <v>74</v>
      </c>
      <c r="BQ244" t="s">
        <v>74</v>
      </c>
      <c r="BR244" t="s">
        <v>101</v>
      </c>
      <c r="BS244" t="s">
        <v>4474</v>
      </c>
      <c r="BT244" t="str">
        <f>HYPERLINK("https%3A%2F%2Fwww.webofscience.com%2Fwos%2Fwoscc%2Ffull-record%2FWOS:000471657000001","View Full Record in Web of Science")</f>
        <v>View Full Record in Web of Science</v>
      </c>
    </row>
    <row r="245" spans="1:72" x14ac:dyDescent="0.25">
      <c r="A245" t="s">
        <v>72</v>
      </c>
      <c r="B245" t="s">
        <v>4475</v>
      </c>
      <c r="C245" t="s">
        <v>74</v>
      </c>
      <c r="D245" t="s">
        <v>74</v>
      </c>
      <c r="E245" t="s">
        <v>74</v>
      </c>
      <c r="F245" t="s">
        <v>4476</v>
      </c>
      <c r="G245" t="s">
        <v>74</v>
      </c>
      <c r="H245" t="s">
        <v>74</v>
      </c>
      <c r="I245" t="s">
        <v>4477</v>
      </c>
      <c r="J245" t="s">
        <v>494</v>
      </c>
      <c r="K245" t="s">
        <v>74</v>
      </c>
      <c r="L245" t="s">
        <v>74</v>
      </c>
      <c r="M245" t="s">
        <v>347</v>
      </c>
      <c r="N245" t="s">
        <v>79</v>
      </c>
      <c r="O245" t="s">
        <v>74</v>
      </c>
      <c r="P245" t="s">
        <v>74</v>
      </c>
      <c r="Q245" t="s">
        <v>74</v>
      </c>
      <c r="R245" t="s">
        <v>74</v>
      </c>
      <c r="S245" t="s">
        <v>74</v>
      </c>
      <c r="T245" t="s">
        <v>4478</v>
      </c>
      <c r="U245" t="s">
        <v>74</v>
      </c>
      <c r="V245" t="s">
        <v>4479</v>
      </c>
      <c r="W245" t="s">
        <v>4480</v>
      </c>
      <c r="X245" t="s">
        <v>1301</v>
      </c>
      <c r="Y245" t="s">
        <v>4481</v>
      </c>
      <c r="Z245" t="s">
        <v>4482</v>
      </c>
      <c r="AA245" t="s">
        <v>4483</v>
      </c>
      <c r="AB245" t="s">
        <v>74</v>
      </c>
      <c r="AC245" t="s">
        <v>74</v>
      </c>
      <c r="AD245" t="s">
        <v>74</v>
      </c>
      <c r="AE245" t="s">
        <v>74</v>
      </c>
      <c r="AF245" t="s">
        <v>74</v>
      </c>
      <c r="AG245">
        <v>9</v>
      </c>
      <c r="AH245">
        <v>0</v>
      </c>
      <c r="AI245">
        <v>0</v>
      </c>
      <c r="AJ245">
        <v>0</v>
      </c>
      <c r="AK245">
        <v>0</v>
      </c>
      <c r="AL245" t="s">
        <v>354</v>
      </c>
      <c r="AM245" t="s">
        <v>355</v>
      </c>
      <c r="AN245" t="s">
        <v>356</v>
      </c>
      <c r="AO245" t="s">
        <v>504</v>
      </c>
      <c r="AP245" t="s">
        <v>505</v>
      </c>
      <c r="AQ245" t="s">
        <v>74</v>
      </c>
      <c r="AR245" t="s">
        <v>506</v>
      </c>
      <c r="AS245" t="s">
        <v>507</v>
      </c>
      <c r="AT245" t="s">
        <v>2727</v>
      </c>
      <c r="AU245">
        <v>2019</v>
      </c>
      <c r="AV245" t="s">
        <v>74</v>
      </c>
      <c r="AW245">
        <v>442</v>
      </c>
      <c r="AX245" t="s">
        <v>74</v>
      </c>
      <c r="AY245" t="s">
        <v>74</v>
      </c>
      <c r="AZ245" t="s">
        <v>74</v>
      </c>
      <c r="BA245" t="s">
        <v>74</v>
      </c>
      <c r="BB245">
        <v>108</v>
      </c>
      <c r="BC245">
        <v>113</v>
      </c>
      <c r="BD245" t="s">
        <v>74</v>
      </c>
      <c r="BE245" t="s">
        <v>4484</v>
      </c>
      <c r="BF245" t="str">
        <f>HYPERLINK("http://dx.doi.org/10.17223/15617793/442/13","http://dx.doi.org/10.17223/15617793/442/13")</f>
        <v>http://dx.doi.org/10.17223/15617793/442/13</v>
      </c>
      <c r="BG245" t="s">
        <v>74</v>
      </c>
      <c r="BH245" t="s">
        <v>74</v>
      </c>
      <c r="BI245">
        <v>6</v>
      </c>
      <c r="BJ245" t="s">
        <v>510</v>
      </c>
      <c r="BK245" t="s">
        <v>262</v>
      </c>
      <c r="BL245" t="s">
        <v>511</v>
      </c>
      <c r="BM245" t="s">
        <v>4485</v>
      </c>
      <c r="BN245" t="s">
        <v>74</v>
      </c>
      <c r="BO245" t="s">
        <v>341</v>
      </c>
      <c r="BP245" t="s">
        <v>74</v>
      </c>
      <c r="BQ245" t="s">
        <v>74</v>
      </c>
      <c r="BR245" t="s">
        <v>101</v>
      </c>
      <c r="BS245" t="s">
        <v>4486</v>
      </c>
      <c r="BT245" t="str">
        <f>HYPERLINK("https%3A%2F%2Fwww.webofscience.com%2Fwos%2Fwoscc%2Ffull-record%2FWOS:000475492100013","View Full Record in Web of Science")</f>
        <v>View Full Record in Web of Science</v>
      </c>
    </row>
    <row r="246" spans="1:72" x14ac:dyDescent="0.25">
      <c r="A246" t="s">
        <v>72</v>
      </c>
      <c r="B246" t="s">
        <v>4487</v>
      </c>
      <c r="C246" t="s">
        <v>74</v>
      </c>
      <c r="D246" t="s">
        <v>74</v>
      </c>
      <c r="E246" t="s">
        <v>74</v>
      </c>
      <c r="F246" t="s">
        <v>4488</v>
      </c>
      <c r="G246" t="s">
        <v>74</v>
      </c>
      <c r="H246" t="s">
        <v>74</v>
      </c>
      <c r="I246" t="s">
        <v>4489</v>
      </c>
      <c r="J246" t="s">
        <v>4490</v>
      </c>
      <c r="K246" t="s">
        <v>74</v>
      </c>
      <c r="L246" t="s">
        <v>74</v>
      </c>
      <c r="M246" t="s">
        <v>78</v>
      </c>
      <c r="N246" t="s">
        <v>79</v>
      </c>
      <c r="O246" t="s">
        <v>74</v>
      </c>
      <c r="P246" t="s">
        <v>74</v>
      </c>
      <c r="Q246" t="s">
        <v>74</v>
      </c>
      <c r="R246" t="s">
        <v>74</v>
      </c>
      <c r="S246" t="s">
        <v>74</v>
      </c>
      <c r="T246" t="s">
        <v>4491</v>
      </c>
      <c r="U246" t="s">
        <v>4492</v>
      </c>
      <c r="V246" t="s">
        <v>4493</v>
      </c>
      <c r="W246" t="s">
        <v>4494</v>
      </c>
      <c r="X246" t="s">
        <v>74</v>
      </c>
      <c r="Y246" t="s">
        <v>4495</v>
      </c>
      <c r="Z246" t="s">
        <v>4496</v>
      </c>
      <c r="AA246" t="s">
        <v>4497</v>
      </c>
      <c r="AB246" t="s">
        <v>4498</v>
      </c>
      <c r="AC246" t="s">
        <v>74</v>
      </c>
      <c r="AD246" t="s">
        <v>74</v>
      </c>
      <c r="AE246" t="s">
        <v>74</v>
      </c>
      <c r="AF246" t="s">
        <v>74</v>
      </c>
      <c r="AG246">
        <v>69</v>
      </c>
      <c r="AH246">
        <v>6</v>
      </c>
      <c r="AI246">
        <v>6</v>
      </c>
      <c r="AJ246">
        <v>1</v>
      </c>
      <c r="AK246">
        <v>11</v>
      </c>
      <c r="AL246" t="s">
        <v>158</v>
      </c>
      <c r="AM246" t="s">
        <v>159</v>
      </c>
      <c r="AN246" t="s">
        <v>160</v>
      </c>
      <c r="AO246" t="s">
        <v>4499</v>
      </c>
      <c r="AP246" t="s">
        <v>4500</v>
      </c>
      <c r="AQ246" t="s">
        <v>74</v>
      </c>
      <c r="AR246" t="s">
        <v>4501</v>
      </c>
      <c r="AS246" t="s">
        <v>4502</v>
      </c>
      <c r="AT246" t="s">
        <v>2727</v>
      </c>
      <c r="AU246">
        <v>2019</v>
      </c>
      <c r="AV246">
        <v>53</v>
      </c>
      <c r="AW246">
        <v>3</v>
      </c>
      <c r="AX246" t="s">
        <v>74</v>
      </c>
      <c r="AY246" t="s">
        <v>74</v>
      </c>
      <c r="AZ246" t="s">
        <v>74</v>
      </c>
      <c r="BA246" t="s">
        <v>74</v>
      </c>
      <c r="BB246">
        <v>385</v>
      </c>
      <c r="BC246">
        <v>400</v>
      </c>
      <c r="BD246" t="s">
        <v>74</v>
      </c>
      <c r="BE246" t="s">
        <v>4503</v>
      </c>
      <c r="BF246" t="str">
        <f>HYPERLINK("http://dx.doi.org/10.1111/spol.12479","http://dx.doi.org/10.1111/spol.12479")</f>
        <v>http://dx.doi.org/10.1111/spol.12479</v>
      </c>
      <c r="BG246" t="s">
        <v>74</v>
      </c>
      <c r="BH246" t="s">
        <v>74</v>
      </c>
      <c r="BI246">
        <v>16</v>
      </c>
      <c r="BJ246" t="s">
        <v>4504</v>
      </c>
      <c r="BK246" t="s">
        <v>99</v>
      </c>
      <c r="BL246" t="s">
        <v>4504</v>
      </c>
      <c r="BM246" t="s">
        <v>4505</v>
      </c>
      <c r="BN246" t="s">
        <v>74</v>
      </c>
      <c r="BO246" t="s">
        <v>74</v>
      </c>
      <c r="BP246" t="s">
        <v>74</v>
      </c>
      <c r="BQ246" t="s">
        <v>74</v>
      </c>
      <c r="BR246" t="s">
        <v>101</v>
      </c>
      <c r="BS246" t="s">
        <v>4506</v>
      </c>
      <c r="BT246" t="str">
        <f>HYPERLINK("https%3A%2F%2Fwww.webofscience.com%2Fwos%2Fwoscc%2Ffull-record%2FWOS:000463163600004","View Full Record in Web of Science")</f>
        <v>View Full Record in Web of Science</v>
      </c>
    </row>
    <row r="247" spans="1:72" x14ac:dyDescent="0.25">
      <c r="A247" t="s">
        <v>72</v>
      </c>
      <c r="B247" t="s">
        <v>4507</v>
      </c>
      <c r="C247" t="s">
        <v>74</v>
      </c>
      <c r="D247" t="s">
        <v>74</v>
      </c>
      <c r="E247" t="s">
        <v>74</v>
      </c>
      <c r="F247" t="s">
        <v>4508</v>
      </c>
      <c r="G247" t="s">
        <v>74</v>
      </c>
      <c r="H247" t="s">
        <v>74</v>
      </c>
      <c r="I247" t="s">
        <v>4509</v>
      </c>
      <c r="J247" t="s">
        <v>1370</v>
      </c>
      <c r="K247" t="s">
        <v>74</v>
      </c>
      <c r="L247" t="s">
        <v>74</v>
      </c>
      <c r="M247" t="s">
        <v>347</v>
      </c>
      <c r="N247" t="s">
        <v>79</v>
      </c>
      <c r="O247" t="s">
        <v>74</v>
      </c>
      <c r="P247" t="s">
        <v>74</v>
      </c>
      <c r="Q247" t="s">
        <v>74</v>
      </c>
      <c r="R247" t="s">
        <v>74</v>
      </c>
      <c r="S247" t="s">
        <v>74</v>
      </c>
      <c r="T247" t="s">
        <v>4510</v>
      </c>
      <c r="U247" t="s">
        <v>4511</v>
      </c>
      <c r="V247" t="s">
        <v>4512</v>
      </c>
      <c r="W247" t="s">
        <v>4513</v>
      </c>
      <c r="X247" t="s">
        <v>4514</v>
      </c>
      <c r="Y247" t="s">
        <v>4515</v>
      </c>
      <c r="Z247" t="s">
        <v>4516</v>
      </c>
      <c r="AA247" t="s">
        <v>74</v>
      </c>
      <c r="AB247" t="s">
        <v>74</v>
      </c>
      <c r="AC247" t="s">
        <v>4517</v>
      </c>
      <c r="AD247" t="s">
        <v>4517</v>
      </c>
      <c r="AE247" t="s">
        <v>4518</v>
      </c>
      <c r="AF247" t="s">
        <v>74</v>
      </c>
      <c r="AG247">
        <v>27</v>
      </c>
      <c r="AH247">
        <v>1</v>
      </c>
      <c r="AI247">
        <v>3</v>
      </c>
      <c r="AJ247">
        <v>1</v>
      </c>
      <c r="AK247">
        <v>14</v>
      </c>
      <c r="AL247" t="s">
        <v>1378</v>
      </c>
      <c r="AM247" t="s">
        <v>721</v>
      </c>
      <c r="AN247" t="s">
        <v>1379</v>
      </c>
      <c r="AO247" t="s">
        <v>1380</v>
      </c>
      <c r="AP247" t="s">
        <v>74</v>
      </c>
      <c r="AQ247" t="s">
        <v>74</v>
      </c>
      <c r="AR247" t="s">
        <v>1381</v>
      </c>
      <c r="AS247" t="s">
        <v>1382</v>
      </c>
      <c r="AT247" t="s">
        <v>2727</v>
      </c>
      <c r="AU247">
        <v>2019</v>
      </c>
      <c r="AV247">
        <v>20</v>
      </c>
      <c r="AW247">
        <v>3</v>
      </c>
      <c r="AX247" t="s">
        <v>74</v>
      </c>
      <c r="AY247" t="s">
        <v>74</v>
      </c>
      <c r="AZ247" t="s">
        <v>74</v>
      </c>
      <c r="BA247" t="s">
        <v>74</v>
      </c>
      <c r="BB247">
        <v>66</v>
      </c>
      <c r="BC247">
        <v>89</v>
      </c>
      <c r="BD247" t="s">
        <v>74</v>
      </c>
      <c r="BE247" t="s">
        <v>4519</v>
      </c>
      <c r="BF247" t="str">
        <f>HYPERLINK("http://dx.doi.org/10.17323/1726-3247-2019-3-66-89","http://dx.doi.org/10.17323/1726-3247-2019-3-66-89")</f>
        <v>http://dx.doi.org/10.17323/1726-3247-2019-3-66-89</v>
      </c>
      <c r="BG247" t="s">
        <v>74</v>
      </c>
      <c r="BH247" t="s">
        <v>74</v>
      </c>
      <c r="BI247">
        <v>24</v>
      </c>
      <c r="BJ247" t="s">
        <v>754</v>
      </c>
      <c r="BK247" t="s">
        <v>262</v>
      </c>
      <c r="BL247" t="s">
        <v>754</v>
      </c>
      <c r="BM247" t="s">
        <v>4520</v>
      </c>
      <c r="BN247" t="s">
        <v>74</v>
      </c>
      <c r="BO247" t="s">
        <v>128</v>
      </c>
      <c r="BP247" t="s">
        <v>74</v>
      </c>
      <c r="BQ247" t="s">
        <v>74</v>
      </c>
      <c r="BR247" t="s">
        <v>101</v>
      </c>
      <c r="BS247" t="s">
        <v>4521</v>
      </c>
      <c r="BT247" t="str">
        <f>HYPERLINK("https%3A%2F%2Fwww.webofscience.com%2Fwos%2Fwoscc%2Ffull-record%2FWOS:000470002900003","View Full Record in Web of Science")</f>
        <v>View Full Record in Web of Science</v>
      </c>
    </row>
    <row r="248" spans="1:72" x14ac:dyDescent="0.25">
      <c r="A248" t="s">
        <v>72</v>
      </c>
      <c r="B248" t="s">
        <v>4522</v>
      </c>
      <c r="C248" t="s">
        <v>74</v>
      </c>
      <c r="D248" t="s">
        <v>74</v>
      </c>
      <c r="E248" t="s">
        <v>74</v>
      </c>
      <c r="F248" t="s">
        <v>4523</v>
      </c>
      <c r="G248" t="s">
        <v>74</v>
      </c>
      <c r="H248" t="s">
        <v>74</v>
      </c>
      <c r="I248" t="s">
        <v>4524</v>
      </c>
      <c r="J248" t="s">
        <v>4525</v>
      </c>
      <c r="K248" t="s">
        <v>74</v>
      </c>
      <c r="L248" t="s">
        <v>74</v>
      </c>
      <c r="M248" t="s">
        <v>78</v>
      </c>
      <c r="N248" t="s">
        <v>79</v>
      </c>
      <c r="O248" t="s">
        <v>74</v>
      </c>
      <c r="P248" t="s">
        <v>74</v>
      </c>
      <c r="Q248" t="s">
        <v>74</v>
      </c>
      <c r="R248" t="s">
        <v>74</v>
      </c>
      <c r="S248" t="s">
        <v>74</v>
      </c>
      <c r="T248" t="s">
        <v>4526</v>
      </c>
      <c r="U248" t="s">
        <v>4527</v>
      </c>
      <c r="V248" t="s">
        <v>4528</v>
      </c>
      <c r="W248" t="s">
        <v>4529</v>
      </c>
      <c r="X248" t="s">
        <v>4530</v>
      </c>
      <c r="Y248" t="s">
        <v>4531</v>
      </c>
      <c r="Z248" t="s">
        <v>4532</v>
      </c>
      <c r="AA248" t="s">
        <v>74</v>
      </c>
      <c r="AB248" t="s">
        <v>4533</v>
      </c>
      <c r="AC248" t="s">
        <v>74</v>
      </c>
      <c r="AD248" t="s">
        <v>74</v>
      </c>
      <c r="AE248" t="s">
        <v>74</v>
      </c>
      <c r="AF248" t="s">
        <v>74</v>
      </c>
      <c r="AG248">
        <v>56</v>
      </c>
      <c r="AH248">
        <v>7</v>
      </c>
      <c r="AI248">
        <v>7</v>
      </c>
      <c r="AJ248">
        <v>1</v>
      </c>
      <c r="AK248">
        <v>5</v>
      </c>
      <c r="AL248" t="s">
        <v>397</v>
      </c>
      <c r="AM248" t="s">
        <v>398</v>
      </c>
      <c r="AN248" t="s">
        <v>399</v>
      </c>
      <c r="AO248" t="s">
        <v>4534</v>
      </c>
      <c r="AP248" t="s">
        <v>4535</v>
      </c>
      <c r="AQ248" t="s">
        <v>74</v>
      </c>
      <c r="AR248" t="s">
        <v>4525</v>
      </c>
      <c r="AS248" t="s">
        <v>382</v>
      </c>
      <c r="AT248" t="s">
        <v>448</v>
      </c>
      <c r="AU248">
        <v>2019</v>
      </c>
      <c r="AV248">
        <v>49</v>
      </c>
      <c r="AW248">
        <v>2</v>
      </c>
      <c r="AX248" t="s">
        <v>74</v>
      </c>
      <c r="AY248" t="s">
        <v>74</v>
      </c>
      <c r="AZ248" t="s">
        <v>899</v>
      </c>
      <c r="BA248" t="s">
        <v>74</v>
      </c>
      <c r="BB248">
        <v>201</v>
      </c>
      <c r="BC248">
        <v>220</v>
      </c>
      <c r="BD248" t="s">
        <v>74</v>
      </c>
      <c r="BE248" t="s">
        <v>4536</v>
      </c>
      <c r="BF248" t="str">
        <f>HYPERLINK("http://dx.doi.org/10.1080/0048721X.2019.1584351","http://dx.doi.org/10.1080/0048721X.2019.1584351")</f>
        <v>http://dx.doi.org/10.1080/0048721X.2019.1584351</v>
      </c>
      <c r="BG248" t="s">
        <v>74</v>
      </c>
      <c r="BH248" t="s">
        <v>74</v>
      </c>
      <c r="BI248">
        <v>20</v>
      </c>
      <c r="BJ248" t="s">
        <v>382</v>
      </c>
      <c r="BK248" t="s">
        <v>598</v>
      </c>
      <c r="BL248" t="s">
        <v>382</v>
      </c>
      <c r="BM248" t="s">
        <v>4537</v>
      </c>
      <c r="BN248" t="s">
        <v>74</v>
      </c>
      <c r="BO248" t="s">
        <v>74</v>
      </c>
      <c r="BP248" t="s">
        <v>74</v>
      </c>
      <c r="BQ248" t="s">
        <v>74</v>
      </c>
      <c r="BR248" t="s">
        <v>101</v>
      </c>
      <c r="BS248" t="s">
        <v>4538</v>
      </c>
      <c r="BT248" t="str">
        <f>HYPERLINK("https%3A%2F%2Fwww.webofscience.com%2Fwos%2Fwoscc%2Ffull-record%2FWOS:000463517800003","View Full Record in Web of Science")</f>
        <v>View Full Record in Web of Science</v>
      </c>
    </row>
    <row r="249" spans="1:72" x14ac:dyDescent="0.25">
      <c r="A249" t="s">
        <v>72</v>
      </c>
      <c r="B249" t="s">
        <v>4539</v>
      </c>
      <c r="C249" t="s">
        <v>74</v>
      </c>
      <c r="D249" t="s">
        <v>74</v>
      </c>
      <c r="E249" t="s">
        <v>74</v>
      </c>
      <c r="F249" t="s">
        <v>4540</v>
      </c>
      <c r="G249" t="s">
        <v>74</v>
      </c>
      <c r="H249" t="s">
        <v>74</v>
      </c>
      <c r="I249" t="s">
        <v>4541</v>
      </c>
      <c r="J249" t="s">
        <v>4542</v>
      </c>
      <c r="K249" t="s">
        <v>74</v>
      </c>
      <c r="L249" t="s">
        <v>74</v>
      </c>
      <c r="M249" t="s">
        <v>78</v>
      </c>
      <c r="N249" t="s">
        <v>79</v>
      </c>
      <c r="O249" t="s">
        <v>74</v>
      </c>
      <c r="P249" t="s">
        <v>74</v>
      </c>
      <c r="Q249" t="s">
        <v>74</v>
      </c>
      <c r="R249" t="s">
        <v>74</v>
      </c>
      <c r="S249" t="s">
        <v>74</v>
      </c>
      <c r="T249" t="s">
        <v>4543</v>
      </c>
      <c r="U249" t="s">
        <v>4544</v>
      </c>
      <c r="V249" t="s">
        <v>4545</v>
      </c>
      <c r="W249" t="s">
        <v>4546</v>
      </c>
      <c r="X249" t="s">
        <v>4547</v>
      </c>
      <c r="Y249" t="s">
        <v>4548</v>
      </c>
      <c r="Z249" t="s">
        <v>4549</v>
      </c>
      <c r="AA249" t="s">
        <v>74</v>
      </c>
      <c r="AB249" t="s">
        <v>74</v>
      </c>
      <c r="AC249" t="s">
        <v>74</v>
      </c>
      <c r="AD249" t="s">
        <v>74</v>
      </c>
      <c r="AE249" t="s">
        <v>74</v>
      </c>
      <c r="AF249" t="s">
        <v>74</v>
      </c>
      <c r="AG249">
        <v>125</v>
      </c>
      <c r="AH249">
        <v>2</v>
      </c>
      <c r="AI249">
        <v>2</v>
      </c>
      <c r="AJ249">
        <v>0</v>
      </c>
      <c r="AK249">
        <v>2</v>
      </c>
      <c r="AL249" t="s">
        <v>4550</v>
      </c>
      <c r="AM249" t="s">
        <v>4551</v>
      </c>
      <c r="AN249" t="s">
        <v>4552</v>
      </c>
      <c r="AO249" t="s">
        <v>4553</v>
      </c>
      <c r="AP249" t="s">
        <v>74</v>
      </c>
      <c r="AQ249" t="s">
        <v>74</v>
      </c>
      <c r="AR249" t="s">
        <v>4554</v>
      </c>
      <c r="AS249" t="s">
        <v>4555</v>
      </c>
      <c r="AT249" t="s">
        <v>1678</v>
      </c>
      <c r="AU249">
        <v>2019</v>
      </c>
      <c r="AV249">
        <v>67</v>
      </c>
      <c r="AW249">
        <v>1</v>
      </c>
      <c r="AX249" t="s">
        <v>74</v>
      </c>
      <c r="AY249" t="s">
        <v>74</v>
      </c>
      <c r="AZ249" t="s">
        <v>74</v>
      </c>
      <c r="BA249" t="s">
        <v>74</v>
      </c>
      <c r="BB249">
        <v>11</v>
      </c>
      <c r="BC249">
        <v>64</v>
      </c>
      <c r="BD249" t="s">
        <v>74</v>
      </c>
      <c r="BE249" t="s">
        <v>4556</v>
      </c>
      <c r="BF249" t="str">
        <f>HYPERLINK("http://dx.doi.org/10.25162/JGO-2019-0002","http://dx.doi.org/10.25162/JGO-2019-0002")</f>
        <v>http://dx.doi.org/10.25162/JGO-2019-0002</v>
      </c>
      <c r="BG249" t="s">
        <v>74</v>
      </c>
      <c r="BH249" t="s">
        <v>74</v>
      </c>
      <c r="BI249">
        <v>54</v>
      </c>
      <c r="BJ249" t="s">
        <v>301</v>
      </c>
      <c r="BK249" t="s">
        <v>598</v>
      </c>
      <c r="BL249" t="s">
        <v>301</v>
      </c>
      <c r="BM249" t="s">
        <v>4557</v>
      </c>
      <c r="BN249" t="s">
        <v>74</v>
      </c>
      <c r="BO249" t="s">
        <v>74</v>
      </c>
      <c r="BP249" t="s">
        <v>74</v>
      </c>
      <c r="BQ249" t="s">
        <v>74</v>
      </c>
      <c r="BR249" t="s">
        <v>101</v>
      </c>
      <c r="BS249" t="s">
        <v>4558</v>
      </c>
      <c r="BT249" t="str">
        <f>HYPERLINK("https%3A%2F%2Fwww.webofscience.com%2Fwos%2Fwoscc%2Ffull-record%2FWOS:000482565600002","View Full Record in Web of Science")</f>
        <v>View Full Record in Web of Science</v>
      </c>
    </row>
    <row r="250" spans="1:72" x14ac:dyDescent="0.25">
      <c r="A250" t="s">
        <v>72</v>
      </c>
      <c r="B250" t="s">
        <v>4559</v>
      </c>
      <c r="C250" t="s">
        <v>74</v>
      </c>
      <c r="D250" t="s">
        <v>74</v>
      </c>
      <c r="E250" t="s">
        <v>74</v>
      </c>
      <c r="F250" t="s">
        <v>4560</v>
      </c>
      <c r="G250" t="s">
        <v>74</v>
      </c>
      <c r="H250" t="s">
        <v>74</v>
      </c>
      <c r="I250" t="s">
        <v>4561</v>
      </c>
      <c r="J250" t="s">
        <v>4562</v>
      </c>
      <c r="K250" t="s">
        <v>74</v>
      </c>
      <c r="L250" t="s">
        <v>74</v>
      </c>
      <c r="M250" t="s">
        <v>78</v>
      </c>
      <c r="N250" t="s">
        <v>79</v>
      </c>
      <c r="O250" t="s">
        <v>74</v>
      </c>
      <c r="P250" t="s">
        <v>74</v>
      </c>
      <c r="Q250" t="s">
        <v>74</v>
      </c>
      <c r="R250" t="s">
        <v>74</v>
      </c>
      <c r="S250" t="s">
        <v>74</v>
      </c>
      <c r="T250" t="s">
        <v>4563</v>
      </c>
      <c r="U250" t="s">
        <v>4564</v>
      </c>
      <c r="V250" t="s">
        <v>4565</v>
      </c>
      <c r="W250" t="s">
        <v>4566</v>
      </c>
      <c r="X250" t="s">
        <v>4567</v>
      </c>
      <c r="Y250" t="s">
        <v>4568</v>
      </c>
      <c r="Z250" t="s">
        <v>4569</v>
      </c>
      <c r="AA250" t="s">
        <v>74</v>
      </c>
      <c r="AB250" t="s">
        <v>4570</v>
      </c>
      <c r="AC250" t="s">
        <v>4571</v>
      </c>
      <c r="AD250" t="s">
        <v>4571</v>
      </c>
      <c r="AE250" t="s">
        <v>4572</v>
      </c>
      <c r="AF250" t="s">
        <v>74</v>
      </c>
      <c r="AG250">
        <v>63</v>
      </c>
      <c r="AH250">
        <v>19</v>
      </c>
      <c r="AI250">
        <v>19</v>
      </c>
      <c r="AJ250">
        <v>3</v>
      </c>
      <c r="AK250">
        <v>13</v>
      </c>
      <c r="AL250" t="s">
        <v>397</v>
      </c>
      <c r="AM250" t="s">
        <v>398</v>
      </c>
      <c r="AN250" t="s">
        <v>399</v>
      </c>
      <c r="AO250" t="s">
        <v>4573</v>
      </c>
      <c r="AP250" t="s">
        <v>4574</v>
      </c>
      <c r="AQ250" t="s">
        <v>74</v>
      </c>
      <c r="AR250" t="s">
        <v>4575</v>
      </c>
      <c r="AS250" t="s">
        <v>4576</v>
      </c>
      <c r="AT250" t="s">
        <v>4577</v>
      </c>
      <c r="AU250">
        <v>2019</v>
      </c>
      <c r="AV250">
        <v>31</v>
      </c>
      <c r="AW250">
        <v>2</v>
      </c>
      <c r="AX250" t="s">
        <v>74</v>
      </c>
      <c r="AY250" t="s">
        <v>74</v>
      </c>
      <c r="AZ250" t="s">
        <v>74</v>
      </c>
      <c r="BA250" t="s">
        <v>74</v>
      </c>
      <c r="BB250">
        <v>169</v>
      </c>
      <c r="BC250">
        <v>184</v>
      </c>
      <c r="BD250" t="s">
        <v>74</v>
      </c>
      <c r="BE250" t="s">
        <v>4578</v>
      </c>
      <c r="BF250" t="str">
        <f>HYPERLINK("http://dx.doi.org/10.1080/09546553.2015.1135425","http://dx.doi.org/10.1080/09546553.2015.1135425")</f>
        <v>http://dx.doi.org/10.1080/09546553.2015.1135425</v>
      </c>
      <c r="BG250" t="s">
        <v>74</v>
      </c>
      <c r="BH250" t="s">
        <v>74</v>
      </c>
      <c r="BI250">
        <v>16</v>
      </c>
      <c r="BJ250" t="s">
        <v>2530</v>
      </c>
      <c r="BK250" t="s">
        <v>99</v>
      </c>
      <c r="BL250" t="s">
        <v>2531</v>
      </c>
      <c r="BM250" t="s">
        <v>4579</v>
      </c>
      <c r="BN250" t="s">
        <v>74</v>
      </c>
      <c r="BO250" t="s">
        <v>74</v>
      </c>
      <c r="BP250" t="s">
        <v>74</v>
      </c>
      <c r="BQ250" t="s">
        <v>74</v>
      </c>
      <c r="BR250" t="s">
        <v>101</v>
      </c>
      <c r="BS250" t="s">
        <v>4580</v>
      </c>
      <c r="BT250" t="str">
        <f>HYPERLINK("https%3A%2F%2Fwww.webofscience.com%2Fwos%2Fwoscc%2Ffull-record%2FWOS:000464521800001","View Full Record in Web of Science")</f>
        <v>View Full Record in Web of Science</v>
      </c>
    </row>
    <row r="251" spans="1:72" x14ac:dyDescent="0.25">
      <c r="A251" t="s">
        <v>72</v>
      </c>
      <c r="B251" t="s">
        <v>4581</v>
      </c>
      <c r="C251" t="s">
        <v>74</v>
      </c>
      <c r="D251" t="s">
        <v>74</v>
      </c>
      <c r="E251" t="s">
        <v>74</v>
      </c>
      <c r="F251" t="s">
        <v>4582</v>
      </c>
      <c r="G251" t="s">
        <v>74</v>
      </c>
      <c r="H251" t="s">
        <v>74</v>
      </c>
      <c r="I251" t="s">
        <v>4583</v>
      </c>
      <c r="J251" t="s">
        <v>1279</v>
      </c>
      <c r="K251" t="s">
        <v>74</v>
      </c>
      <c r="L251" t="s">
        <v>74</v>
      </c>
      <c r="M251" t="s">
        <v>347</v>
      </c>
      <c r="N251" t="s">
        <v>79</v>
      </c>
      <c r="O251" t="s">
        <v>74</v>
      </c>
      <c r="P251" t="s">
        <v>74</v>
      </c>
      <c r="Q251" t="s">
        <v>74</v>
      </c>
      <c r="R251" t="s">
        <v>74</v>
      </c>
      <c r="S251" t="s">
        <v>74</v>
      </c>
      <c r="T251" t="s">
        <v>4584</v>
      </c>
      <c r="U251" t="s">
        <v>74</v>
      </c>
      <c r="V251" t="s">
        <v>4585</v>
      </c>
      <c r="W251" t="s">
        <v>4586</v>
      </c>
      <c r="X251" t="s">
        <v>4587</v>
      </c>
      <c r="Y251" t="s">
        <v>4588</v>
      </c>
      <c r="Z251" t="s">
        <v>4589</v>
      </c>
      <c r="AA251" t="s">
        <v>74</v>
      </c>
      <c r="AB251" t="s">
        <v>74</v>
      </c>
      <c r="AC251" t="s">
        <v>74</v>
      </c>
      <c r="AD251" t="s">
        <v>74</v>
      </c>
      <c r="AE251" t="s">
        <v>74</v>
      </c>
      <c r="AF251" t="s">
        <v>74</v>
      </c>
      <c r="AG251">
        <v>5</v>
      </c>
      <c r="AH251">
        <v>0</v>
      </c>
      <c r="AI251">
        <v>0</v>
      </c>
      <c r="AJ251">
        <v>0</v>
      </c>
      <c r="AK251">
        <v>0</v>
      </c>
      <c r="AL251" t="s">
        <v>1286</v>
      </c>
      <c r="AM251" t="s">
        <v>721</v>
      </c>
      <c r="AN251" t="s">
        <v>1287</v>
      </c>
      <c r="AO251" t="s">
        <v>1288</v>
      </c>
      <c r="AP251" t="s">
        <v>74</v>
      </c>
      <c r="AQ251" t="s">
        <v>74</v>
      </c>
      <c r="AR251" t="s">
        <v>1289</v>
      </c>
      <c r="AS251" t="s">
        <v>1290</v>
      </c>
      <c r="AT251" t="s">
        <v>508</v>
      </c>
      <c r="AU251">
        <v>2019</v>
      </c>
      <c r="AV251">
        <v>51</v>
      </c>
      <c r="AW251" t="s">
        <v>74</v>
      </c>
      <c r="AX251" t="s">
        <v>74</v>
      </c>
      <c r="AY251" t="s">
        <v>74</v>
      </c>
      <c r="AZ251" t="s">
        <v>74</v>
      </c>
      <c r="BA251" t="s">
        <v>74</v>
      </c>
      <c r="BB251">
        <v>224</v>
      </c>
      <c r="BC251">
        <v>230</v>
      </c>
      <c r="BD251" t="s">
        <v>74</v>
      </c>
      <c r="BE251" t="s">
        <v>74</v>
      </c>
      <c r="BF251" t="s">
        <v>74</v>
      </c>
      <c r="BG251" t="s">
        <v>74</v>
      </c>
      <c r="BH251" t="s">
        <v>74</v>
      </c>
      <c r="BI251">
        <v>7</v>
      </c>
      <c r="BJ251" t="s">
        <v>544</v>
      </c>
      <c r="BK251" t="s">
        <v>262</v>
      </c>
      <c r="BL251" t="s">
        <v>545</v>
      </c>
      <c r="BM251" t="s">
        <v>4590</v>
      </c>
      <c r="BN251" t="s">
        <v>74</v>
      </c>
      <c r="BO251" t="s">
        <v>74</v>
      </c>
      <c r="BP251" t="s">
        <v>74</v>
      </c>
      <c r="BQ251" t="s">
        <v>74</v>
      </c>
      <c r="BR251" t="s">
        <v>101</v>
      </c>
      <c r="BS251" t="s">
        <v>4591</v>
      </c>
      <c r="BT251" t="str">
        <f>HYPERLINK("https%3A%2F%2Fwww.webofscience.com%2Fwos%2Fwoscc%2Ffull-record%2FWOS:000462073800019","View Full Record in Web of Science")</f>
        <v>View Full Record in Web of Science</v>
      </c>
    </row>
    <row r="252" spans="1:72" x14ac:dyDescent="0.25">
      <c r="A252" t="s">
        <v>72</v>
      </c>
      <c r="B252" t="s">
        <v>4592</v>
      </c>
      <c r="C252" t="s">
        <v>74</v>
      </c>
      <c r="D252" t="s">
        <v>74</v>
      </c>
      <c r="E252" t="s">
        <v>74</v>
      </c>
      <c r="F252" t="s">
        <v>4593</v>
      </c>
      <c r="G252" t="s">
        <v>74</v>
      </c>
      <c r="H252" t="s">
        <v>74</v>
      </c>
      <c r="I252" t="s">
        <v>4594</v>
      </c>
      <c r="J252" t="s">
        <v>4595</v>
      </c>
      <c r="K252" t="s">
        <v>74</v>
      </c>
      <c r="L252" t="s">
        <v>74</v>
      </c>
      <c r="M252" t="s">
        <v>78</v>
      </c>
      <c r="N252" t="s">
        <v>79</v>
      </c>
      <c r="O252" t="s">
        <v>74</v>
      </c>
      <c r="P252" t="s">
        <v>74</v>
      </c>
      <c r="Q252" t="s">
        <v>74</v>
      </c>
      <c r="R252" t="s">
        <v>74</v>
      </c>
      <c r="S252" t="s">
        <v>74</v>
      </c>
      <c r="T252" t="s">
        <v>4596</v>
      </c>
      <c r="U252" t="s">
        <v>74</v>
      </c>
      <c r="V252" t="s">
        <v>4597</v>
      </c>
      <c r="W252" t="s">
        <v>4598</v>
      </c>
      <c r="X252" t="s">
        <v>74</v>
      </c>
      <c r="Y252" t="s">
        <v>4599</v>
      </c>
      <c r="Z252" t="s">
        <v>4600</v>
      </c>
      <c r="AA252" t="s">
        <v>74</v>
      </c>
      <c r="AB252" t="s">
        <v>74</v>
      </c>
      <c r="AC252" t="s">
        <v>74</v>
      </c>
      <c r="AD252" t="s">
        <v>74</v>
      </c>
      <c r="AE252" t="s">
        <v>74</v>
      </c>
      <c r="AF252" t="s">
        <v>74</v>
      </c>
      <c r="AG252">
        <v>9</v>
      </c>
      <c r="AH252">
        <v>0</v>
      </c>
      <c r="AI252">
        <v>0</v>
      </c>
      <c r="AJ252">
        <v>0</v>
      </c>
      <c r="AK252">
        <v>2</v>
      </c>
      <c r="AL252" t="s">
        <v>4601</v>
      </c>
      <c r="AM252" t="s">
        <v>4602</v>
      </c>
      <c r="AN252" t="s">
        <v>4603</v>
      </c>
      <c r="AO252" t="s">
        <v>4604</v>
      </c>
      <c r="AP252" t="s">
        <v>74</v>
      </c>
      <c r="AQ252" t="s">
        <v>74</v>
      </c>
      <c r="AR252" t="s">
        <v>4605</v>
      </c>
      <c r="AS252" t="s">
        <v>4606</v>
      </c>
      <c r="AT252" t="s">
        <v>508</v>
      </c>
      <c r="AU252">
        <v>2019</v>
      </c>
      <c r="AV252">
        <v>8</v>
      </c>
      <c r="AW252">
        <v>1</v>
      </c>
      <c r="AX252" t="s">
        <v>74</v>
      </c>
      <c r="AY252" t="s">
        <v>74</v>
      </c>
      <c r="AZ252" t="s">
        <v>74</v>
      </c>
      <c r="BA252" t="s">
        <v>74</v>
      </c>
      <c r="BB252">
        <v>146</v>
      </c>
      <c r="BC252">
        <v>156</v>
      </c>
      <c r="BD252" t="s">
        <v>74</v>
      </c>
      <c r="BE252" t="s">
        <v>4607</v>
      </c>
      <c r="BF252" t="str">
        <f>HYPERLINK("http://dx.doi.org/10.7596/taksad.v8i1.2047","http://dx.doi.org/10.7596/taksad.v8i1.2047")</f>
        <v>http://dx.doi.org/10.7596/taksad.v8i1.2047</v>
      </c>
      <c r="BG252" t="s">
        <v>74</v>
      </c>
      <c r="BH252" t="s">
        <v>74</v>
      </c>
      <c r="BI252">
        <v>11</v>
      </c>
      <c r="BJ252" t="s">
        <v>544</v>
      </c>
      <c r="BK252" t="s">
        <v>262</v>
      </c>
      <c r="BL252" t="s">
        <v>545</v>
      </c>
      <c r="BM252" t="s">
        <v>4608</v>
      </c>
      <c r="BN252" t="s">
        <v>74</v>
      </c>
      <c r="BO252" t="s">
        <v>878</v>
      </c>
      <c r="BP252" t="s">
        <v>74</v>
      </c>
      <c r="BQ252" t="s">
        <v>74</v>
      </c>
      <c r="BR252" t="s">
        <v>101</v>
      </c>
      <c r="BS252" t="s">
        <v>4609</v>
      </c>
      <c r="BT252" t="str">
        <f>HYPERLINK("https%3A%2F%2Fwww.webofscience.com%2Fwos%2Fwoscc%2Ffull-record%2FWOS:000462904500013","View Full Record in Web of Science")</f>
        <v>View Full Record in Web of Science</v>
      </c>
    </row>
    <row r="253" spans="1:72" x14ac:dyDescent="0.25">
      <c r="A253" t="s">
        <v>72</v>
      </c>
      <c r="B253" t="s">
        <v>4610</v>
      </c>
      <c r="C253" t="s">
        <v>74</v>
      </c>
      <c r="D253" t="s">
        <v>74</v>
      </c>
      <c r="E253" t="s">
        <v>74</v>
      </c>
      <c r="F253" t="s">
        <v>4611</v>
      </c>
      <c r="G253" t="s">
        <v>74</v>
      </c>
      <c r="H253" t="s">
        <v>74</v>
      </c>
      <c r="I253" t="s">
        <v>4612</v>
      </c>
      <c r="J253" t="s">
        <v>4613</v>
      </c>
      <c r="K253" t="s">
        <v>74</v>
      </c>
      <c r="L253" t="s">
        <v>74</v>
      </c>
      <c r="M253" t="s">
        <v>78</v>
      </c>
      <c r="N253" t="s">
        <v>79</v>
      </c>
      <c r="O253" t="s">
        <v>74</v>
      </c>
      <c r="P253" t="s">
        <v>74</v>
      </c>
      <c r="Q253" t="s">
        <v>74</v>
      </c>
      <c r="R253" t="s">
        <v>74</v>
      </c>
      <c r="S253" t="s">
        <v>74</v>
      </c>
      <c r="T253" t="s">
        <v>4614</v>
      </c>
      <c r="U253" t="s">
        <v>4615</v>
      </c>
      <c r="V253" t="s">
        <v>4616</v>
      </c>
      <c r="W253" t="s">
        <v>4617</v>
      </c>
      <c r="X253" t="s">
        <v>3891</v>
      </c>
      <c r="Y253" t="s">
        <v>4618</v>
      </c>
      <c r="Z253" t="s">
        <v>74</v>
      </c>
      <c r="AA253" t="s">
        <v>4619</v>
      </c>
      <c r="AB253" t="s">
        <v>4620</v>
      </c>
      <c r="AC253" t="s">
        <v>4621</v>
      </c>
      <c r="AD253" t="s">
        <v>4622</v>
      </c>
      <c r="AE253" t="s">
        <v>4623</v>
      </c>
      <c r="AF253" t="s">
        <v>74</v>
      </c>
      <c r="AG253">
        <v>32</v>
      </c>
      <c r="AH253">
        <v>12</v>
      </c>
      <c r="AI253">
        <v>13</v>
      </c>
      <c r="AJ253">
        <v>0</v>
      </c>
      <c r="AK253">
        <v>5</v>
      </c>
      <c r="AL253" t="s">
        <v>4624</v>
      </c>
      <c r="AM253" t="s">
        <v>4625</v>
      </c>
      <c r="AN253" t="s">
        <v>4626</v>
      </c>
      <c r="AO253" t="s">
        <v>4627</v>
      </c>
      <c r="AP253" t="s">
        <v>4628</v>
      </c>
      <c r="AQ253" t="s">
        <v>74</v>
      </c>
      <c r="AR253" t="s">
        <v>4629</v>
      </c>
      <c r="AS253" t="s">
        <v>4630</v>
      </c>
      <c r="AT253" t="s">
        <v>508</v>
      </c>
      <c r="AU253">
        <v>2019</v>
      </c>
      <c r="AV253">
        <v>16</v>
      </c>
      <c r="AW253">
        <v>55</v>
      </c>
      <c r="AX253" t="s">
        <v>74</v>
      </c>
      <c r="AY253" t="s">
        <v>74</v>
      </c>
      <c r="AZ253" t="s">
        <v>74</v>
      </c>
      <c r="BA253" t="s">
        <v>74</v>
      </c>
      <c r="BB253">
        <v>1</v>
      </c>
      <c r="BC253">
        <v>7</v>
      </c>
      <c r="BD253" t="s">
        <v>74</v>
      </c>
      <c r="BE253" t="s">
        <v>4631</v>
      </c>
      <c r="BF253" t="str">
        <f>HYPERLINK("http://dx.doi.org/10.21660/2019.55.16501","http://dx.doi.org/10.21660/2019.55.16501")</f>
        <v>http://dx.doi.org/10.21660/2019.55.16501</v>
      </c>
      <c r="BG253" t="s">
        <v>74</v>
      </c>
      <c r="BH253" t="s">
        <v>74</v>
      </c>
      <c r="BI253">
        <v>7</v>
      </c>
      <c r="BJ253" t="s">
        <v>4632</v>
      </c>
      <c r="BK253" t="s">
        <v>262</v>
      </c>
      <c r="BL253" t="s">
        <v>4633</v>
      </c>
      <c r="BM253" t="s">
        <v>4634</v>
      </c>
      <c r="BN253" t="s">
        <v>74</v>
      </c>
      <c r="BO253" t="s">
        <v>128</v>
      </c>
      <c r="BP253" t="s">
        <v>74</v>
      </c>
      <c r="BQ253" t="s">
        <v>74</v>
      </c>
      <c r="BR253" t="s">
        <v>101</v>
      </c>
      <c r="BS253" t="s">
        <v>4635</v>
      </c>
      <c r="BT253" t="str">
        <f>HYPERLINK("https%3A%2F%2Fwww.webofscience.com%2Fwos%2Fwoscc%2Ffull-record%2FWOS:000455515600001","View Full Record in Web of Science")</f>
        <v>View Full Record in Web of Science</v>
      </c>
    </row>
    <row r="254" spans="1:72" x14ac:dyDescent="0.25">
      <c r="A254" t="s">
        <v>72</v>
      </c>
      <c r="B254" t="s">
        <v>4636</v>
      </c>
      <c r="C254" t="s">
        <v>74</v>
      </c>
      <c r="D254" t="s">
        <v>74</v>
      </c>
      <c r="E254" t="s">
        <v>74</v>
      </c>
      <c r="F254" t="s">
        <v>4637</v>
      </c>
      <c r="G254" t="s">
        <v>74</v>
      </c>
      <c r="H254" t="s">
        <v>74</v>
      </c>
      <c r="I254" t="s">
        <v>4638</v>
      </c>
      <c r="J254" t="s">
        <v>1248</v>
      </c>
      <c r="K254" t="s">
        <v>74</v>
      </c>
      <c r="L254" t="s">
        <v>74</v>
      </c>
      <c r="M254" t="s">
        <v>347</v>
      </c>
      <c r="N254" t="s">
        <v>79</v>
      </c>
      <c r="O254" t="s">
        <v>74</v>
      </c>
      <c r="P254" t="s">
        <v>74</v>
      </c>
      <c r="Q254" t="s">
        <v>74</v>
      </c>
      <c r="R254" t="s">
        <v>74</v>
      </c>
      <c r="S254" t="s">
        <v>74</v>
      </c>
      <c r="T254" t="s">
        <v>4639</v>
      </c>
      <c r="U254" t="s">
        <v>74</v>
      </c>
      <c r="V254" t="s">
        <v>4640</v>
      </c>
      <c r="W254" t="s">
        <v>4641</v>
      </c>
      <c r="X254" t="s">
        <v>1113</v>
      </c>
      <c r="Y254" t="s">
        <v>4642</v>
      </c>
      <c r="Z254" t="s">
        <v>4643</v>
      </c>
      <c r="AA254" t="s">
        <v>4644</v>
      </c>
      <c r="AB254" t="s">
        <v>74</v>
      </c>
      <c r="AC254" t="s">
        <v>74</v>
      </c>
      <c r="AD254" t="s">
        <v>74</v>
      </c>
      <c r="AE254" t="s">
        <v>74</v>
      </c>
      <c r="AF254" t="s">
        <v>74</v>
      </c>
      <c r="AG254">
        <v>4</v>
      </c>
      <c r="AH254">
        <v>0</v>
      </c>
      <c r="AI254">
        <v>0</v>
      </c>
      <c r="AJ254">
        <v>0</v>
      </c>
      <c r="AK254">
        <v>2</v>
      </c>
      <c r="AL254" t="s">
        <v>354</v>
      </c>
      <c r="AM254" t="s">
        <v>355</v>
      </c>
      <c r="AN254" t="s">
        <v>356</v>
      </c>
      <c r="AO254" t="s">
        <v>1257</v>
      </c>
      <c r="AP254" t="s">
        <v>1258</v>
      </c>
      <c r="AQ254" t="s">
        <v>74</v>
      </c>
      <c r="AR254" t="s">
        <v>1259</v>
      </c>
      <c r="AS254" t="s">
        <v>1260</v>
      </c>
      <c r="AT254" t="s">
        <v>508</v>
      </c>
      <c r="AU254">
        <v>2019</v>
      </c>
      <c r="AV254" t="s">
        <v>74</v>
      </c>
      <c r="AW254">
        <v>31</v>
      </c>
      <c r="AX254" t="s">
        <v>74</v>
      </c>
      <c r="AY254" t="s">
        <v>74</v>
      </c>
      <c r="AZ254" t="s">
        <v>74</v>
      </c>
      <c r="BA254" t="s">
        <v>74</v>
      </c>
      <c r="BB254">
        <v>173</v>
      </c>
      <c r="BC254">
        <v>179</v>
      </c>
      <c r="BD254" t="s">
        <v>74</v>
      </c>
      <c r="BE254" t="s">
        <v>4645</v>
      </c>
      <c r="BF254" t="str">
        <f>HYPERLINK("http://dx.doi.org/10.17223/22253513/31/16","http://dx.doi.org/10.17223/22253513/31/16")</f>
        <v>http://dx.doi.org/10.17223/22253513/31/16</v>
      </c>
      <c r="BG254" t="s">
        <v>74</v>
      </c>
      <c r="BH254" t="s">
        <v>74</v>
      </c>
      <c r="BI254">
        <v>7</v>
      </c>
      <c r="BJ254" t="s">
        <v>876</v>
      </c>
      <c r="BK254" t="s">
        <v>262</v>
      </c>
      <c r="BL254" t="s">
        <v>451</v>
      </c>
      <c r="BM254" t="s">
        <v>4646</v>
      </c>
      <c r="BN254" t="s">
        <v>74</v>
      </c>
      <c r="BO254" t="s">
        <v>341</v>
      </c>
      <c r="BP254" t="s">
        <v>74</v>
      </c>
      <c r="BQ254" t="s">
        <v>74</v>
      </c>
      <c r="BR254" t="s">
        <v>101</v>
      </c>
      <c r="BS254" t="s">
        <v>4647</v>
      </c>
      <c r="BT254" t="str">
        <f>HYPERLINK("https%3A%2F%2Fwww.webofscience.com%2Fwos%2Fwoscc%2Ffull-record%2FWOS:000462933100016","View Full Record in Web of Science")</f>
        <v>View Full Record in Web of Science</v>
      </c>
    </row>
    <row r="255" spans="1:72" x14ac:dyDescent="0.25">
      <c r="A255" t="s">
        <v>72</v>
      </c>
      <c r="B255" t="s">
        <v>4648</v>
      </c>
      <c r="C255" t="s">
        <v>74</v>
      </c>
      <c r="D255" t="s">
        <v>74</v>
      </c>
      <c r="E255" t="s">
        <v>74</v>
      </c>
      <c r="F255" t="s">
        <v>4649</v>
      </c>
      <c r="G255" t="s">
        <v>74</v>
      </c>
      <c r="H255" t="s">
        <v>74</v>
      </c>
      <c r="I255" t="s">
        <v>4650</v>
      </c>
      <c r="J255" t="s">
        <v>1248</v>
      </c>
      <c r="K255" t="s">
        <v>74</v>
      </c>
      <c r="L255" t="s">
        <v>74</v>
      </c>
      <c r="M255" t="s">
        <v>347</v>
      </c>
      <c r="N255" t="s">
        <v>79</v>
      </c>
      <c r="O255" t="s">
        <v>74</v>
      </c>
      <c r="P255" t="s">
        <v>74</v>
      </c>
      <c r="Q255" t="s">
        <v>74</v>
      </c>
      <c r="R255" t="s">
        <v>74</v>
      </c>
      <c r="S255" t="s">
        <v>74</v>
      </c>
      <c r="T255" t="s">
        <v>4651</v>
      </c>
      <c r="U255" t="s">
        <v>74</v>
      </c>
      <c r="V255" t="s">
        <v>4652</v>
      </c>
      <c r="W255" t="s">
        <v>4653</v>
      </c>
      <c r="X255" t="s">
        <v>4654</v>
      </c>
      <c r="Y255" t="s">
        <v>4655</v>
      </c>
      <c r="Z255" t="s">
        <v>4656</v>
      </c>
      <c r="AA255" t="s">
        <v>74</v>
      </c>
      <c r="AB255" t="s">
        <v>74</v>
      </c>
      <c r="AC255" t="s">
        <v>74</v>
      </c>
      <c r="AD255" t="s">
        <v>74</v>
      </c>
      <c r="AE255" t="s">
        <v>74</v>
      </c>
      <c r="AF255" t="s">
        <v>74</v>
      </c>
      <c r="AG255">
        <v>18</v>
      </c>
      <c r="AH255">
        <v>0</v>
      </c>
      <c r="AI255">
        <v>0</v>
      </c>
      <c r="AJ255">
        <v>2</v>
      </c>
      <c r="AK255">
        <v>3</v>
      </c>
      <c r="AL255" t="s">
        <v>354</v>
      </c>
      <c r="AM255" t="s">
        <v>355</v>
      </c>
      <c r="AN255" t="s">
        <v>356</v>
      </c>
      <c r="AO255" t="s">
        <v>1257</v>
      </c>
      <c r="AP255" t="s">
        <v>1258</v>
      </c>
      <c r="AQ255" t="s">
        <v>74</v>
      </c>
      <c r="AR255" t="s">
        <v>1259</v>
      </c>
      <c r="AS255" t="s">
        <v>1260</v>
      </c>
      <c r="AT255" t="s">
        <v>508</v>
      </c>
      <c r="AU255">
        <v>2019</v>
      </c>
      <c r="AV255" t="s">
        <v>74</v>
      </c>
      <c r="AW255">
        <v>31</v>
      </c>
      <c r="AX255" t="s">
        <v>74</v>
      </c>
      <c r="AY255" t="s">
        <v>74</v>
      </c>
      <c r="AZ255" t="s">
        <v>74</v>
      </c>
      <c r="BA255" t="s">
        <v>74</v>
      </c>
      <c r="BB255">
        <v>180</v>
      </c>
      <c r="BC255">
        <v>190</v>
      </c>
      <c r="BD255" t="s">
        <v>74</v>
      </c>
      <c r="BE255" t="s">
        <v>4657</v>
      </c>
      <c r="BF255" t="str">
        <f>HYPERLINK("http://dx.doi.org/10.17223/22253513/31/17","http://dx.doi.org/10.17223/22253513/31/17")</f>
        <v>http://dx.doi.org/10.17223/22253513/31/17</v>
      </c>
      <c r="BG255" t="s">
        <v>74</v>
      </c>
      <c r="BH255" t="s">
        <v>74</v>
      </c>
      <c r="BI255">
        <v>11</v>
      </c>
      <c r="BJ255" t="s">
        <v>876</v>
      </c>
      <c r="BK255" t="s">
        <v>262</v>
      </c>
      <c r="BL255" t="s">
        <v>451</v>
      </c>
      <c r="BM255" t="s">
        <v>4646</v>
      </c>
      <c r="BN255" t="s">
        <v>74</v>
      </c>
      <c r="BO255" t="s">
        <v>341</v>
      </c>
      <c r="BP255" t="s">
        <v>74</v>
      </c>
      <c r="BQ255" t="s">
        <v>74</v>
      </c>
      <c r="BR255" t="s">
        <v>101</v>
      </c>
      <c r="BS255" t="s">
        <v>4658</v>
      </c>
      <c r="BT255" t="str">
        <f>HYPERLINK("https%3A%2F%2Fwww.webofscience.com%2Fwos%2Fwoscc%2Ffull-record%2FWOS:000462933100017","View Full Record in Web of Science")</f>
        <v>View Full Record in Web of Science</v>
      </c>
    </row>
    <row r="256" spans="1:72" x14ac:dyDescent="0.25">
      <c r="A256" t="s">
        <v>72</v>
      </c>
      <c r="B256" t="s">
        <v>4659</v>
      </c>
      <c r="C256" t="s">
        <v>74</v>
      </c>
      <c r="D256" t="s">
        <v>74</v>
      </c>
      <c r="E256" t="s">
        <v>74</v>
      </c>
      <c r="F256" t="s">
        <v>4660</v>
      </c>
      <c r="G256" t="s">
        <v>74</v>
      </c>
      <c r="H256" t="s">
        <v>74</v>
      </c>
      <c r="I256" t="s">
        <v>4661</v>
      </c>
      <c r="J256" t="s">
        <v>529</v>
      </c>
      <c r="K256" t="s">
        <v>74</v>
      </c>
      <c r="L256" t="s">
        <v>74</v>
      </c>
      <c r="M256" t="s">
        <v>347</v>
      </c>
      <c r="N256" t="s">
        <v>79</v>
      </c>
      <c r="O256" t="s">
        <v>74</v>
      </c>
      <c r="P256" t="s">
        <v>74</v>
      </c>
      <c r="Q256" t="s">
        <v>74</v>
      </c>
      <c r="R256" t="s">
        <v>74</v>
      </c>
      <c r="S256" t="s">
        <v>74</v>
      </c>
      <c r="T256" t="s">
        <v>4662</v>
      </c>
      <c r="U256" t="s">
        <v>74</v>
      </c>
      <c r="V256" t="s">
        <v>4663</v>
      </c>
      <c r="W256" t="s">
        <v>4664</v>
      </c>
      <c r="X256" t="s">
        <v>4665</v>
      </c>
      <c r="Y256" t="s">
        <v>4666</v>
      </c>
      <c r="Z256" t="s">
        <v>4667</v>
      </c>
      <c r="AA256" t="s">
        <v>74</v>
      </c>
      <c r="AB256" t="s">
        <v>74</v>
      </c>
      <c r="AC256" t="s">
        <v>74</v>
      </c>
      <c r="AD256" t="s">
        <v>74</v>
      </c>
      <c r="AE256" t="s">
        <v>74</v>
      </c>
      <c r="AF256" t="s">
        <v>74</v>
      </c>
      <c r="AG256">
        <v>8</v>
      </c>
      <c r="AH256">
        <v>0</v>
      </c>
      <c r="AI256">
        <v>0</v>
      </c>
      <c r="AJ256">
        <v>0</v>
      </c>
      <c r="AK256">
        <v>1</v>
      </c>
      <c r="AL256" t="s">
        <v>354</v>
      </c>
      <c r="AM256" t="s">
        <v>355</v>
      </c>
      <c r="AN256" t="s">
        <v>356</v>
      </c>
      <c r="AO256" t="s">
        <v>539</v>
      </c>
      <c r="AP256" t="s">
        <v>540</v>
      </c>
      <c r="AQ256" t="s">
        <v>74</v>
      </c>
      <c r="AR256" t="s">
        <v>541</v>
      </c>
      <c r="AS256" t="s">
        <v>542</v>
      </c>
      <c r="AT256" t="s">
        <v>508</v>
      </c>
      <c r="AU256">
        <v>2019</v>
      </c>
      <c r="AV256">
        <v>33</v>
      </c>
      <c r="AW256" t="s">
        <v>74</v>
      </c>
      <c r="AX256" t="s">
        <v>74</v>
      </c>
      <c r="AY256" t="s">
        <v>74</v>
      </c>
      <c r="AZ256" t="s">
        <v>74</v>
      </c>
      <c r="BA256" t="s">
        <v>74</v>
      </c>
      <c r="BB256">
        <v>189</v>
      </c>
      <c r="BC256">
        <v>199</v>
      </c>
      <c r="BD256" t="s">
        <v>74</v>
      </c>
      <c r="BE256" t="s">
        <v>4668</v>
      </c>
      <c r="BF256" t="str">
        <f>HYPERLINK("http://dx.doi.org/10.17223/22220836/33/16","http://dx.doi.org/10.17223/22220836/33/16")</f>
        <v>http://dx.doi.org/10.17223/22220836/33/16</v>
      </c>
      <c r="BG256" t="s">
        <v>74</v>
      </c>
      <c r="BH256" t="s">
        <v>74</v>
      </c>
      <c r="BI256">
        <v>11</v>
      </c>
      <c r="BJ256" t="s">
        <v>544</v>
      </c>
      <c r="BK256" t="s">
        <v>262</v>
      </c>
      <c r="BL256" t="s">
        <v>545</v>
      </c>
      <c r="BM256" t="s">
        <v>4669</v>
      </c>
      <c r="BN256" t="s">
        <v>74</v>
      </c>
      <c r="BO256" t="s">
        <v>341</v>
      </c>
      <c r="BP256" t="s">
        <v>74</v>
      </c>
      <c r="BQ256" t="s">
        <v>74</v>
      </c>
      <c r="BR256" t="s">
        <v>101</v>
      </c>
      <c r="BS256" t="s">
        <v>4670</v>
      </c>
      <c r="BT256" t="str">
        <f>HYPERLINK("https%3A%2F%2Fwww.webofscience.com%2Fwos%2Fwoscc%2Ffull-record%2FWOS:000472602200016","View Full Record in Web of Science")</f>
        <v>View Full Record in Web of Science</v>
      </c>
    </row>
    <row r="257" spans="1:72" x14ac:dyDescent="0.25">
      <c r="A257" t="s">
        <v>72</v>
      </c>
      <c r="B257" t="s">
        <v>4671</v>
      </c>
      <c r="C257" t="s">
        <v>74</v>
      </c>
      <c r="D257" t="s">
        <v>74</v>
      </c>
      <c r="E257" t="s">
        <v>74</v>
      </c>
      <c r="F257" t="s">
        <v>4672</v>
      </c>
      <c r="G257" t="s">
        <v>74</v>
      </c>
      <c r="H257" t="s">
        <v>74</v>
      </c>
      <c r="I257" t="s">
        <v>4673</v>
      </c>
      <c r="J257" t="s">
        <v>494</v>
      </c>
      <c r="K257" t="s">
        <v>74</v>
      </c>
      <c r="L257" t="s">
        <v>74</v>
      </c>
      <c r="M257" t="s">
        <v>347</v>
      </c>
      <c r="N257" t="s">
        <v>79</v>
      </c>
      <c r="O257" t="s">
        <v>74</v>
      </c>
      <c r="P257" t="s">
        <v>74</v>
      </c>
      <c r="Q257" t="s">
        <v>74</v>
      </c>
      <c r="R257" t="s">
        <v>74</v>
      </c>
      <c r="S257" t="s">
        <v>74</v>
      </c>
      <c r="T257" t="s">
        <v>4674</v>
      </c>
      <c r="U257" t="s">
        <v>74</v>
      </c>
      <c r="V257" t="s">
        <v>4675</v>
      </c>
      <c r="W257" t="s">
        <v>4676</v>
      </c>
      <c r="X257" t="s">
        <v>74</v>
      </c>
      <c r="Y257" t="s">
        <v>4677</v>
      </c>
      <c r="Z257" t="s">
        <v>4678</v>
      </c>
      <c r="AA257" t="s">
        <v>4679</v>
      </c>
      <c r="AB257" t="s">
        <v>74</v>
      </c>
      <c r="AC257" t="s">
        <v>74</v>
      </c>
      <c r="AD257" t="s">
        <v>74</v>
      </c>
      <c r="AE257" t="s">
        <v>74</v>
      </c>
      <c r="AF257" t="s">
        <v>74</v>
      </c>
      <c r="AG257">
        <v>24</v>
      </c>
      <c r="AH257">
        <v>0</v>
      </c>
      <c r="AI257">
        <v>0</v>
      </c>
      <c r="AJ257">
        <v>0</v>
      </c>
      <c r="AK257">
        <v>2</v>
      </c>
      <c r="AL257" t="s">
        <v>354</v>
      </c>
      <c r="AM257" t="s">
        <v>355</v>
      </c>
      <c r="AN257" t="s">
        <v>356</v>
      </c>
      <c r="AO257" t="s">
        <v>504</v>
      </c>
      <c r="AP257" t="s">
        <v>505</v>
      </c>
      <c r="AQ257" t="s">
        <v>74</v>
      </c>
      <c r="AR257" t="s">
        <v>506</v>
      </c>
      <c r="AS257" t="s">
        <v>507</v>
      </c>
      <c r="AT257" t="s">
        <v>508</v>
      </c>
      <c r="AU257">
        <v>2019</v>
      </c>
      <c r="AV257" t="s">
        <v>74</v>
      </c>
      <c r="AW257">
        <v>440</v>
      </c>
      <c r="AX257" t="s">
        <v>74</v>
      </c>
      <c r="AY257" t="s">
        <v>74</v>
      </c>
      <c r="AZ257" t="s">
        <v>74</v>
      </c>
      <c r="BA257" t="s">
        <v>74</v>
      </c>
      <c r="BB257">
        <v>133</v>
      </c>
      <c r="BC257">
        <v>138</v>
      </c>
      <c r="BD257" t="s">
        <v>74</v>
      </c>
      <c r="BE257" t="s">
        <v>4680</v>
      </c>
      <c r="BF257" t="str">
        <f>HYPERLINK("http://dx.doi.org/10.17223/15617793/440/18","http://dx.doi.org/10.17223/15617793/440/18")</f>
        <v>http://dx.doi.org/10.17223/15617793/440/18</v>
      </c>
      <c r="BG257" t="s">
        <v>74</v>
      </c>
      <c r="BH257" t="s">
        <v>74</v>
      </c>
      <c r="BI257">
        <v>6</v>
      </c>
      <c r="BJ257" t="s">
        <v>510</v>
      </c>
      <c r="BK257" t="s">
        <v>262</v>
      </c>
      <c r="BL257" t="s">
        <v>511</v>
      </c>
      <c r="BM257" t="s">
        <v>4681</v>
      </c>
      <c r="BN257" t="s">
        <v>74</v>
      </c>
      <c r="BO257" t="s">
        <v>341</v>
      </c>
      <c r="BP257" t="s">
        <v>74</v>
      </c>
      <c r="BQ257" t="s">
        <v>74</v>
      </c>
      <c r="BR257" t="s">
        <v>101</v>
      </c>
      <c r="BS257" t="s">
        <v>4682</v>
      </c>
      <c r="BT257" t="str">
        <f>HYPERLINK("https%3A%2F%2Fwww.webofscience.com%2Fwos%2Fwoscc%2Ffull-record%2FWOS:000467298900018","View Full Record in Web of Science")</f>
        <v>View Full Record in Web of Science</v>
      </c>
    </row>
    <row r="258" spans="1:72" x14ac:dyDescent="0.25">
      <c r="A258" t="s">
        <v>72</v>
      </c>
      <c r="B258" t="s">
        <v>4683</v>
      </c>
      <c r="C258" t="s">
        <v>74</v>
      </c>
      <c r="D258" t="s">
        <v>74</v>
      </c>
      <c r="E258" t="s">
        <v>74</v>
      </c>
      <c r="F258" t="s">
        <v>4684</v>
      </c>
      <c r="G258" t="s">
        <v>74</v>
      </c>
      <c r="H258" t="s">
        <v>74</v>
      </c>
      <c r="I258" t="s">
        <v>4685</v>
      </c>
      <c r="J258" t="s">
        <v>4686</v>
      </c>
      <c r="K258" t="s">
        <v>74</v>
      </c>
      <c r="L258" t="s">
        <v>74</v>
      </c>
      <c r="M258" t="s">
        <v>347</v>
      </c>
      <c r="N258" t="s">
        <v>79</v>
      </c>
      <c r="O258" t="s">
        <v>74</v>
      </c>
      <c r="P258" t="s">
        <v>74</v>
      </c>
      <c r="Q258" t="s">
        <v>74</v>
      </c>
      <c r="R258" t="s">
        <v>74</v>
      </c>
      <c r="S258" t="s">
        <v>74</v>
      </c>
      <c r="T258" t="s">
        <v>4687</v>
      </c>
      <c r="U258" t="s">
        <v>74</v>
      </c>
      <c r="V258" t="s">
        <v>4688</v>
      </c>
      <c r="W258" t="s">
        <v>4689</v>
      </c>
      <c r="X258" t="s">
        <v>4690</v>
      </c>
      <c r="Y258" t="s">
        <v>4691</v>
      </c>
      <c r="Z258" t="s">
        <v>4692</v>
      </c>
      <c r="AA258" t="s">
        <v>74</v>
      </c>
      <c r="AB258" t="s">
        <v>74</v>
      </c>
      <c r="AC258" t="s">
        <v>74</v>
      </c>
      <c r="AD258" t="s">
        <v>74</v>
      </c>
      <c r="AE258" t="s">
        <v>74</v>
      </c>
      <c r="AF258" t="s">
        <v>74</v>
      </c>
      <c r="AG258">
        <v>20</v>
      </c>
      <c r="AH258">
        <v>2</v>
      </c>
      <c r="AI258">
        <v>2</v>
      </c>
      <c r="AJ258">
        <v>0</v>
      </c>
      <c r="AK258">
        <v>14</v>
      </c>
      <c r="AL258" t="s">
        <v>4693</v>
      </c>
      <c r="AM258" t="s">
        <v>747</v>
      </c>
      <c r="AN258" t="s">
        <v>4694</v>
      </c>
      <c r="AO258" t="s">
        <v>4695</v>
      </c>
      <c r="AP258" t="s">
        <v>4696</v>
      </c>
      <c r="AQ258" t="s">
        <v>74</v>
      </c>
      <c r="AR258" t="s">
        <v>4697</v>
      </c>
      <c r="AS258" t="s">
        <v>4698</v>
      </c>
      <c r="AT258" t="s">
        <v>508</v>
      </c>
      <c r="AU258">
        <v>2019</v>
      </c>
      <c r="AV258">
        <v>21</v>
      </c>
      <c r="AW258">
        <v>3</v>
      </c>
      <c r="AX258" t="s">
        <v>74</v>
      </c>
      <c r="AY258" t="s">
        <v>74</v>
      </c>
      <c r="AZ258" t="s">
        <v>74</v>
      </c>
      <c r="BA258" t="s">
        <v>74</v>
      </c>
      <c r="BB258">
        <v>106</v>
      </c>
      <c r="BC258">
        <v>124</v>
      </c>
      <c r="BD258" t="s">
        <v>74</v>
      </c>
      <c r="BE258" t="s">
        <v>4699</v>
      </c>
      <c r="BF258" t="str">
        <f>HYPERLINK("http://dx.doi.org/10.17853/1994-5639-2019-3-106-124","http://dx.doi.org/10.17853/1994-5639-2019-3-106-124")</f>
        <v>http://dx.doi.org/10.17853/1994-5639-2019-3-106-124</v>
      </c>
      <c r="BG258" t="s">
        <v>74</v>
      </c>
      <c r="BH258" t="s">
        <v>74</v>
      </c>
      <c r="BI258">
        <v>19</v>
      </c>
      <c r="BJ258" t="s">
        <v>241</v>
      </c>
      <c r="BK258" t="s">
        <v>262</v>
      </c>
      <c r="BL258" t="s">
        <v>241</v>
      </c>
      <c r="BM258" t="s">
        <v>4700</v>
      </c>
      <c r="BN258" t="s">
        <v>74</v>
      </c>
      <c r="BO258" t="s">
        <v>128</v>
      </c>
      <c r="BP258" t="s">
        <v>74</v>
      </c>
      <c r="BQ258" t="s">
        <v>74</v>
      </c>
      <c r="BR258" t="s">
        <v>101</v>
      </c>
      <c r="BS258" t="s">
        <v>4701</v>
      </c>
      <c r="BT258" t="str">
        <f>HYPERLINK("https%3A%2F%2Fwww.webofscience.com%2Fwos%2Fwoscc%2Ffull-record%2FWOS:000497659100005","View Full Record in Web of Science")</f>
        <v>View Full Record in Web of Science</v>
      </c>
    </row>
    <row r="259" spans="1:72" x14ac:dyDescent="0.25">
      <c r="A259" t="s">
        <v>72</v>
      </c>
      <c r="B259" t="s">
        <v>4702</v>
      </c>
      <c r="C259" t="s">
        <v>74</v>
      </c>
      <c r="D259" t="s">
        <v>74</v>
      </c>
      <c r="E259" t="s">
        <v>74</v>
      </c>
      <c r="F259" t="s">
        <v>4703</v>
      </c>
      <c r="G259" t="s">
        <v>74</v>
      </c>
      <c r="H259" t="s">
        <v>74</v>
      </c>
      <c r="I259" t="s">
        <v>4704</v>
      </c>
      <c r="J259" t="s">
        <v>4705</v>
      </c>
      <c r="K259" t="s">
        <v>74</v>
      </c>
      <c r="L259" t="s">
        <v>74</v>
      </c>
      <c r="M259" t="s">
        <v>78</v>
      </c>
      <c r="N259" t="s">
        <v>79</v>
      </c>
      <c r="O259" t="s">
        <v>74</v>
      </c>
      <c r="P259" t="s">
        <v>74</v>
      </c>
      <c r="Q259" t="s">
        <v>74</v>
      </c>
      <c r="R259" t="s">
        <v>74</v>
      </c>
      <c r="S259" t="s">
        <v>74</v>
      </c>
      <c r="T259" t="s">
        <v>4706</v>
      </c>
      <c r="U259" t="s">
        <v>74</v>
      </c>
      <c r="V259" t="s">
        <v>4707</v>
      </c>
      <c r="W259" t="s">
        <v>4708</v>
      </c>
      <c r="X259" t="s">
        <v>2431</v>
      </c>
      <c r="Y259" t="s">
        <v>4709</v>
      </c>
      <c r="Z259" t="s">
        <v>4710</v>
      </c>
      <c r="AA259" t="s">
        <v>4711</v>
      </c>
      <c r="AB259" t="s">
        <v>4712</v>
      </c>
      <c r="AC259" t="s">
        <v>74</v>
      </c>
      <c r="AD259" t="s">
        <v>74</v>
      </c>
      <c r="AE259" t="s">
        <v>74</v>
      </c>
      <c r="AF259" t="s">
        <v>74</v>
      </c>
      <c r="AG259">
        <v>8</v>
      </c>
      <c r="AH259">
        <v>0</v>
      </c>
      <c r="AI259">
        <v>0</v>
      </c>
      <c r="AJ259">
        <v>0</v>
      </c>
      <c r="AK259">
        <v>0</v>
      </c>
      <c r="AL259" t="s">
        <v>4713</v>
      </c>
      <c r="AM259" t="s">
        <v>4714</v>
      </c>
      <c r="AN259" t="s">
        <v>4715</v>
      </c>
      <c r="AO259" t="s">
        <v>4716</v>
      </c>
      <c r="AP259" t="s">
        <v>4717</v>
      </c>
      <c r="AQ259" t="s">
        <v>74</v>
      </c>
      <c r="AR259" t="s">
        <v>4718</v>
      </c>
      <c r="AS259" t="s">
        <v>4719</v>
      </c>
      <c r="AT259" t="s">
        <v>74</v>
      </c>
      <c r="AU259">
        <v>2019</v>
      </c>
      <c r="AV259">
        <v>12</v>
      </c>
      <c r="AW259">
        <v>5</v>
      </c>
      <c r="AX259" t="s">
        <v>74</v>
      </c>
      <c r="AY259" t="s">
        <v>74</v>
      </c>
      <c r="AZ259" t="s">
        <v>74</v>
      </c>
      <c r="BA259" t="s">
        <v>74</v>
      </c>
      <c r="BB259">
        <v>25</v>
      </c>
      <c r="BC259">
        <v>29</v>
      </c>
      <c r="BD259" t="s">
        <v>74</v>
      </c>
      <c r="BE259" t="s">
        <v>4720</v>
      </c>
      <c r="BF259" t="str">
        <f>HYPERLINK("http://dx.doi.org/10.5539/jpl.v12n5p25","http://dx.doi.org/10.5539/jpl.v12n5p25")</f>
        <v>http://dx.doi.org/10.5539/jpl.v12n5p25</v>
      </c>
      <c r="BG259" t="s">
        <v>74</v>
      </c>
      <c r="BH259" t="s">
        <v>74</v>
      </c>
      <c r="BI259">
        <v>5</v>
      </c>
      <c r="BJ259" t="s">
        <v>450</v>
      </c>
      <c r="BK259" t="s">
        <v>262</v>
      </c>
      <c r="BL259" t="s">
        <v>451</v>
      </c>
      <c r="BM259" t="s">
        <v>4721</v>
      </c>
      <c r="BN259" t="s">
        <v>74</v>
      </c>
      <c r="BO259" t="s">
        <v>128</v>
      </c>
      <c r="BP259" t="s">
        <v>74</v>
      </c>
      <c r="BQ259" t="s">
        <v>74</v>
      </c>
      <c r="BR259" t="s">
        <v>101</v>
      </c>
      <c r="BS259" t="s">
        <v>4722</v>
      </c>
      <c r="BT259" t="str">
        <f>HYPERLINK("https%3A%2F%2Fwww.webofscience.com%2Fwos%2Fwoscc%2Ffull-record%2FWOS:000504055900005","View Full Record in Web of Science")</f>
        <v>View Full Record in Web of Science</v>
      </c>
    </row>
    <row r="260" spans="1:72" x14ac:dyDescent="0.25">
      <c r="A260" t="s">
        <v>72</v>
      </c>
      <c r="B260" t="s">
        <v>4723</v>
      </c>
      <c r="C260" t="s">
        <v>74</v>
      </c>
      <c r="D260" t="s">
        <v>74</v>
      </c>
      <c r="E260" t="s">
        <v>74</v>
      </c>
      <c r="F260" t="s">
        <v>4724</v>
      </c>
      <c r="G260" t="s">
        <v>74</v>
      </c>
      <c r="H260" t="s">
        <v>74</v>
      </c>
      <c r="I260" t="s">
        <v>4725</v>
      </c>
      <c r="J260" t="s">
        <v>1929</v>
      </c>
      <c r="K260" t="s">
        <v>74</v>
      </c>
      <c r="L260" t="s">
        <v>74</v>
      </c>
      <c r="M260" t="s">
        <v>347</v>
      </c>
      <c r="N260" t="s">
        <v>79</v>
      </c>
      <c r="O260" t="s">
        <v>74</v>
      </c>
      <c r="P260" t="s">
        <v>74</v>
      </c>
      <c r="Q260" t="s">
        <v>74</v>
      </c>
      <c r="R260" t="s">
        <v>74</v>
      </c>
      <c r="S260" t="s">
        <v>74</v>
      </c>
      <c r="T260" t="s">
        <v>4726</v>
      </c>
      <c r="U260" t="s">
        <v>74</v>
      </c>
      <c r="V260" t="s">
        <v>4727</v>
      </c>
      <c r="W260" t="s">
        <v>4728</v>
      </c>
      <c r="X260" t="s">
        <v>4729</v>
      </c>
      <c r="Y260" t="s">
        <v>4730</v>
      </c>
      <c r="Z260" t="s">
        <v>4731</v>
      </c>
      <c r="AA260" t="s">
        <v>4732</v>
      </c>
      <c r="AB260" t="s">
        <v>4733</v>
      </c>
      <c r="AC260" t="s">
        <v>74</v>
      </c>
      <c r="AD260" t="s">
        <v>74</v>
      </c>
      <c r="AE260" t="s">
        <v>74</v>
      </c>
      <c r="AF260" t="s">
        <v>74</v>
      </c>
      <c r="AG260">
        <v>9</v>
      </c>
      <c r="AH260">
        <v>1</v>
      </c>
      <c r="AI260">
        <v>1</v>
      </c>
      <c r="AJ260">
        <v>1</v>
      </c>
      <c r="AK260">
        <v>5</v>
      </c>
      <c r="AL260" t="s">
        <v>1378</v>
      </c>
      <c r="AM260" t="s">
        <v>721</v>
      </c>
      <c r="AN260" t="s">
        <v>1379</v>
      </c>
      <c r="AO260" t="s">
        <v>1942</v>
      </c>
      <c r="AP260" t="s">
        <v>74</v>
      </c>
      <c r="AQ260" t="s">
        <v>74</v>
      </c>
      <c r="AR260" t="s">
        <v>1943</v>
      </c>
      <c r="AS260" t="s">
        <v>1944</v>
      </c>
      <c r="AT260" t="s">
        <v>74</v>
      </c>
      <c r="AU260">
        <v>2019</v>
      </c>
      <c r="AV260">
        <v>17</v>
      </c>
      <c r="AW260">
        <v>1</v>
      </c>
      <c r="AX260" t="s">
        <v>74</v>
      </c>
      <c r="AY260" t="s">
        <v>74</v>
      </c>
      <c r="AZ260" t="s">
        <v>74</v>
      </c>
      <c r="BA260" t="s">
        <v>74</v>
      </c>
      <c r="BB260">
        <v>57</v>
      </c>
      <c r="BC260">
        <v>74</v>
      </c>
      <c r="BD260" t="s">
        <v>74</v>
      </c>
      <c r="BE260" t="s">
        <v>4734</v>
      </c>
      <c r="BF260" t="str">
        <f>HYPERLINK("http://dx.doi.org/10.17323/727-0634-2019-17-1-57-74","http://dx.doi.org/10.17323/727-0634-2019-17-1-57-74")</f>
        <v>http://dx.doi.org/10.17323/727-0634-2019-17-1-57-74</v>
      </c>
      <c r="BG260" t="s">
        <v>74</v>
      </c>
      <c r="BH260" t="s">
        <v>74</v>
      </c>
      <c r="BI260">
        <v>18</v>
      </c>
      <c r="BJ260" t="s">
        <v>1946</v>
      </c>
      <c r="BK260" t="s">
        <v>262</v>
      </c>
      <c r="BL260" t="s">
        <v>1946</v>
      </c>
      <c r="BM260" t="s">
        <v>4735</v>
      </c>
      <c r="BN260" t="s">
        <v>74</v>
      </c>
      <c r="BO260" t="s">
        <v>341</v>
      </c>
      <c r="BP260" t="s">
        <v>74</v>
      </c>
      <c r="BQ260" t="s">
        <v>74</v>
      </c>
      <c r="BR260" t="s">
        <v>101</v>
      </c>
      <c r="BS260" t="s">
        <v>4736</v>
      </c>
      <c r="BT260" t="str">
        <f>HYPERLINK("https%3A%2F%2Fwww.webofscience.com%2Fwos%2Fwoscc%2Ffull-record%2FWOS:000462788600005","View Full Record in Web of Science")</f>
        <v>View Full Record in Web of Science</v>
      </c>
    </row>
    <row r="261" spans="1:72" x14ac:dyDescent="0.25">
      <c r="A261" t="s">
        <v>72</v>
      </c>
      <c r="B261" t="s">
        <v>4737</v>
      </c>
      <c r="C261" t="s">
        <v>74</v>
      </c>
      <c r="D261" t="s">
        <v>74</v>
      </c>
      <c r="E261" t="s">
        <v>74</v>
      </c>
      <c r="F261" t="s">
        <v>4738</v>
      </c>
      <c r="G261" t="s">
        <v>74</v>
      </c>
      <c r="H261" t="s">
        <v>74</v>
      </c>
      <c r="I261" t="s">
        <v>4739</v>
      </c>
      <c r="J261" t="s">
        <v>1077</v>
      </c>
      <c r="K261" t="s">
        <v>74</v>
      </c>
      <c r="L261" t="s">
        <v>74</v>
      </c>
      <c r="M261" t="s">
        <v>347</v>
      </c>
      <c r="N261" t="s">
        <v>79</v>
      </c>
      <c r="O261" t="s">
        <v>74</v>
      </c>
      <c r="P261" t="s">
        <v>74</v>
      </c>
      <c r="Q261" t="s">
        <v>74</v>
      </c>
      <c r="R261" t="s">
        <v>74</v>
      </c>
      <c r="S261" t="s">
        <v>74</v>
      </c>
      <c r="T261" t="s">
        <v>4740</v>
      </c>
      <c r="U261" t="s">
        <v>74</v>
      </c>
      <c r="V261" t="s">
        <v>4741</v>
      </c>
      <c r="W261" t="s">
        <v>4742</v>
      </c>
      <c r="X261" t="s">
        <v>1238</v>
      </c>
      <c r="Y261" t="s">
        <v>4743</v>
      </c>
      <c r="Z261" t="s">
        <v>4744</v>
      </c>
      <c r="AA261" t="s">
        <v>74</v>
      </c>
      <c r="AB261" t="s">
        <v>74</v>
      </c>
      <c r="AC261" t="s">
        <v>74</v>
      </c>
      <c r="AD261" t="s">
        <v>74</v>
      </c>
      <c r="AE261" t="s">
        <v>74</v>
      </c>
      <c r="AF261" t="s">
        <v>74</v>
      </c>
      <c r="AG261">
        <v>16</v>
      </c>
      <c r="AH261">
        <v>0</v>
      </c>
      <c r="AI261">
        <v>0</v>
      </c>
      <c r="AJ261">
        <v>1</v>
      </c>
      <c r="AK261">
        <v>3</v>
      </c>
      <c r="AL261" t="s">
        <v>354</v>
      </c>
      <c r="AM261" t="s">
        <v>355</v>
      </c>
      <c r="AN261" t="s">
        <v>356</v>
      </c>
      <c r="AO261" t="s">
        <v>1085</v>
      </c>
      <c r="AP261" t="s">
        <v>1086</v>
      </c>
      <c r="AQ261" t="s">
        <v>74</v>
      </c>
      <c r="AR261" t="s">
        <v>1087</v>
      </c>
      <c r="AS261" t="s">
        <v>1088</v>
      </c>
      <c r="AT261" t="s">
        <v>74</v>
      </c>
      <c r="AU261">
        <v>2019</v>
      </c>
      <c r="AV261" t="s">
        <v>74</v>
      </c>
      <c r="AW261">
        <v>59</v>
      </c>
      <c r="AX261" t="s">
        <v>74</v>
      </c>
      <c r="AY261" t="s">
        <v>74</v>
      </c>
      <c r="AZ261" t="s">
        <v>74</v>
      </c>
      <c r="BA261" t="s">
        <v>74</v>
      </c>
      <c r="BB261">
        <v>103</v>
      </c>
      <c r="BC261">
        <v>109</v>
      </c>
      <c r="BD261" t="s">
        <v>74</v>
      </c>
      <c r="BE261" t="s">
        <v>4745</v>
      </c>
      <c r="BF261" t="str">
        <f>HYPERLINK("http://dx.doi.org/10.17223/19988613/59/14","http://dx.doi.org/10.17223/19988613/59/14")</f>
        <v>http://dx.doi.org/10.17223/19988613/59/14</v>
      </c>
      <c r="BG261" t="s">
        <v>74</v>
      </c>
      <c r="BH261" t="s">
        <v>74</v>
      </c>
      <c r="BI261">
        <v>7</v>
      </c>
      <c r="BJ261" t="s">
        <v>301</v>
      </c>
      <c r="BK261" t="s">
        <v>262</v>
      </c>
      <c r="BL261" t="s">
        <v>301</v>
      </c>
      <c r="BM261" t="s">
        <v>4746</v>
      </c>
      <c r="BN261" t="s">
        <v>74</v>
      </c>
      <c r="BO261" t="s">
        <v>74</v>
      </c>
      <c r="BP261" t="s">
        <v>74</v>
      </c>
      <c r="BQ261" t="s">
        <v>74</v>
      </c>
      <c r="BR261" t="s">
        <v>101</v>
      </c>
      <c r="BS261" t="s">
        <v>4747</v>
      </c>
      <c r="BT261" t="str">
        <f>HYPERLINK("https%3A%2F%2Fwww.webofscience.com%2Fwos%2Fwoscc%2Ffull-record%2FWOS:000481607800014","View Full Record in Web of Science")</f>
        <v>View Full Record in Web of Science</v>
      </c>
    </row>
    <row r="262" spans="1:72" x14ac:dyDescent="0.25">
      <c r="A262" t="s">
        <v>72</v>
      </c>
      <c r="B262" t="s">
        <v>4748</v>
      </c>
      <c r="C262" t="s">
        <v>74</v>
      </c>
      <c r="D262" t="s">
        <v>74</v>
      </c>
      <c r="E262" t="s">
        <v>74</v>
      </c>
      <c r="F262" t="s">
        <v>4749</v>
      </c>
      <c r="G262" t="s">
        <v>74</v>
      </c>
      <c r="H262" t="s">
        <v>74</v>
      </c>
      <c r="I262" t="s">
        <v>4750</v>
      </c>
      <c r="J262" t="s">
        <v>3171</v>
      </c>
      <c r="K262" t="s">
        <v>74</v>
      </c>
      <c r="L262" t="s">
        <v>74</v>
      </c>
      <c r="M262" t="s">
        <v>347</v>
      </c>
      <c r="N262" t="s">
        <v>79</v>
      </c>
      <c r="O262" t="s">
        <v>74</v>
      </c>
      <c r="P262" t="s">
        <v>74</v>
      </c>
      <c r="Q262" t="s">
        <v>74</v>
      </c>
      <c r="R262" t="s">
        <v>74</v>
      </c>
      <c r="S262" t="s">
        <v>74</v>
      </c>
      <c r="T262" t="s">
        <v>4751</v>
      </c>
      <c r="U262" t="s">
        <v>4752</v>
      </c>
      <c r="V262" t="s">
        <v>4753</v>
      </c>
      <c r="W262" t="s">
        <v>4754</v>
      </c>
      <c r="X262" t="s">
        <v>791</v>
      </c>
      <c r="Y262" t="s">
        <v>4755</v>
      </c>
      <c r="Z262" t="s">
        <v>4756</v>
      </c>
      <c r="AA262" t="s">
        <v>74</v>
      </c>
      <c r="AB262" t="s">
        <v>74</v>
      </c>
      <c r="AC262" t="s">
        <v>4757</v>
      </c>
      <c r="AD262" t="s">
        <v>3564</v>
      </c>
      <c r="AE262" t="s">
        <v>4758</v>
      </c>
      <c r="AF262" t="s">
        <v>74</v>
      </c>
      <c r="AG262">
        <v>26</v>
      </c>
      <c r="AH262">
        <v>4</v>
      </c>
      <c r="AI262">
        <v>6</v>
      </c>
      <c r="AJ262">
        <v>0</v>
      </c>
      <c r="AK262">
        <v>12</v>
      </c>
      <c r="AL262" t="s">
        <v>3180</v>
      </c>
      <c r="AM262" t="s">
        <v>721</v>
      </c>
      <c r="AN262" t="s">
        <v>3181</v>
      </c>
      <c r="AO262" t="s">
        <v>3182</v>
      </c>
      <c r="AP262" t="s">
        <v>74</v>
      </c>
      <c r="AQ262" t="s">
        <v>74</v>
      </c>
      <c r="AR262" t="s">
        <v>3183</v>
      </c>
      <c r="AS262" t="s">
        <v>3184</v>
      </c>
      <c r="AT262" t="s">
        <v>74</v>
      </c>
      <c r="AU262">
        <v>2019</v>
      </c>
      <c r="AV262" t="s">
        <v>74</v>
      </c>
      <c r="AW262">
        <v>7</v>
      </c>
      <c r="AX262" t="s">
        <v>74</v>
      </c>
      <c r="AY262" t="s">
        <v>74</v>
      </c>
      <c r="AZ262" t="s">
        <v>74</v>
      </c>
      <c r="BA262" t="s">
        <v>74</v>
      </c>
      <c r="BB262">
        <v>90</v>
      </c>
      <c r="BC262">
        <v>101</v>
      </c>
      <c r="BD262" t="s">
        <v>74</v>
      </c>
      <c r="BE262" t="s">
        <v>4759</v>
      </c>
      <c r="BF262" t="str">
        <f>HYPERLINK("http://dx.doi.org/10.31857/S013216250005796-8","http://dx.doi.org/10.31857/S013216250005796-8")</f>
        <v>http://dx.doi.org/10.31857/S013216250005796-8</v>
      </c>
      <c r="BG262" t="s">
        <v>74</v>
      </c>
      <c r="BH262" t="s">
        <v>74</v>
      </c>
      <c r="BI262">
        <v>12</v>
      </c>
      <c r="BJ262" t="s">
        <v>754</v>
      </c>
      <c r="BK262" t="s">
        <v>99</v>
      </c>
      <c r="BL262" t="s">
        <v>754</v>
      </c>
      <c r="BM262" t="s">
        <v>4760</v>
      </c>
      <c r="BN262" t="s">
        <v>74</v>
      </c>
      <c r="BO262" t="s">
        <v>74</v>
      </c>
      <c r="BP262" t="s">
        <v>74</v>
      </c>
      <c r="BQ262" t="s">
        <v>74</v>
      </c>
      <c r="BR262" t="s">
        <v>101</v>
      </c>
      <c r="BS262" t="s">
        <v>4761</v>
      </c>
      <c r="BT262" t="str">
        <f>HYPERLINK("https%3A%2F%2Fwww.webofscience.com%2Fwos%2Fwoscc%2Ffull-record%2FWOS:000490346000009","View Full Record in Web of Science")</f>
        <v>View Full Record in Web of Science</v>
      </c>
    </row>
    <row r="263" spans="1:72" x14ac:dyDescent="0.25">
      <c r="A263" t="s">
        <v>72</v>
      </c>
      <c r="B263" t="s">
        <v>4762</v>
      </c>
      <c r="C263" t="s">
        <v>74</v>
      </c>
      <c r="D263" t="s">
        <v>74</v>
      </c>
      <c r="E263" t="s">
        <v>74</v>
      </c>
      <c r="F263" t="s">
        <v>4763</v>
      </c>
      <c r="G263" t="s">
        <v>74</v>
      </c>
      <c r="H263" t="s">
        <v>74</v>
      </c>
      <c r="I263" t="s">
        <v>4764</v>
      </c>
      <c r="J263" t="s">
        <v>2537</v>
      </c>
      <c r="K263" t="s">
        <v>74</v>
      </c>
      <c r="L263" t="s">
        <v>74</v>
      </c>
      <c r="M263" t="s">
        <v>78</v>
      </c>
      <c r="N263" t="s">
        <v>79</v>
      </c>
      <c r="O263" t="s">
        <v>74</v>
      </c>
      <c r="P263" t="s">
        <v>74</v>
      </c>
      <c r="Q263" t="s">
        <v>74</v>
      </c>
      <c r="R263" t="s">
        <v>74</v>
      </c>
      <c r="S263" t="s">
        <v>74</v>
      </c>
      <c r="T263" t="s">
        <v>4765</v>
      </c>
      <c r="U263" t="s">
        <v>4766</v>
      </c>
      <c r="V263" t="s">
        <v>4767</v>
      </c>
      <c r="W263" t="s">
        <v>4768</v>
      </c>
      <c r="X263" t="s">
        <v>1393</v>
      </c>
      <c r="Y263" t="s">
        <v>1394</v>
      </c>
      <c r="Z263" t="s">
        <v>1395</v>
      </c>
      <c r="AA263" t="s">
        <v>74</v>
      </c>
      <c r="AB263" t="s">
        <v>4769</v>
      </c>
      <c r="AC263" t="s">
        <v>74</v>
      </c>
      <c r="AD263" t="s">
        <v>74</v>
      </c>
      <c r="AE263" t="s">
        <v>74</v>
      </c>
      <c r="AF263" t="s">
        <v>74</v>
      </c>
      <c r="AG263">
        <v>45</v>
      </c>
      <c r="AH263">
        <v>11</v>
      </c>
      <c r="AI263">
        <v>11</v>
      </c>
      <c r="AJ263">
        <v>0</v>
      </c>
      <c r="AK263">
        <v>15</v>
      </c>
      <c r="AL263" t="s">
        <v>1396</v>
      </c>
      <c r="AM263" t="s">
        <v>1342</v>
      </c>
      <c r="AN263" t="s">
        <v>1397</v>
      </c>
      <c r="AO263" t="s">
        <v>2545</v>
      </c>
      <c r="AP263" t="s">
        <v>2546</v>
      </c>
      <c r="AQ263" t="s">
        <v>74</v>
      </c>
      <c r="AR263" t="s">
        <v>2547</v>
      </c>
      <c r="AS263" t="s">
        <v>2548</v>
      </c>
      <c r="AT263" t="s">
        <v>2200</v>
      </c>
      <c r="AU263">
        <v>2019</v>
      </c>
      <c r="AV263">
        <v>140</v>
      </c>
      <c r="AW263" t="s">
        <v>74</v>
      </c>
      <c r="AX263" t="s">
        <v>74</v>
      </c>
      <c r="AY263" t="s">
        <v>74</v>
      </c>
      <c r="AZ263" t="s">
        <v>74</v>
      </c>
      <c r="BA263" t="s">
        <v>74</v>
      </c>
      <c r="BB263">
        <v>88</v>
      </c>
      <c r="BC263">
        <v>99</v>
      </c>
      <c r="BD263" t="s">
        <v>74</v>
      </c>
      <c r="BE263" t="s">
        <v>4770</v>
      </c>
      <c r="BF263" t="str">
        <f>HYPERLINK("http://dx.doi.org/10.1016/j.pragma.2018.11.021","http://dx.doi.org/10.1016/j.pragma.2018.11.021")</f>
        <v>http://dx.doi.org/10.1016/j.pragma.2018.11.021</v>
      </c>
      <c r="BG263" t="s">
        <v>74</v>
      </c>
      <c r="BH263" t="s">
        <v>74</v>
      </c>
      <c r="BI263">
        <v>12</v>
      </c>
      <c r="BJ263" t="s">
        <v>1426</v>
      </c>
      <c r="BK263" t="s">
        <v>1185</v>
      </c>
      <c r="BL263" t="s">
        <v>363</v>
      </c>
      <c r="BM263" t="s">
        <v>4771</v>
      </c>
      <c r="BN263" t="s">
        <v>74</v>
      </c>
      <c r="BO263" t="s">
        <v>74</v>
      </c>
      <c r="BP263" t="s">
        <v>74</v>
      </c>
      <c r="BQ263" t="s">
        <v>74</v>
      </c>
      <c r="BR263" t="s">
        <v>101</v>
      </c>
      <c r="BS263" t="s">
        <v>4772</v>
      </c>
      <c r="BT263" t="str">
        <f>HYPERLINK("https%3A%2F%2Fwww.webofscience.com%2Fwos%2Fwoscc%2Ffull-record%2FWOS:000458097100007","View Full Record in Web of Science")</f>
        <v>View Full Record in Web of Science</v>
      </c>
    </row>
    <row r="264" spans="1:72" x14ac:dyDescent="0.25">
      <c r="A264" t="s">
        <v>72</v>
      </c>
      <c r="B264" t="s">
        <v>4773</v>
      </c>
      <c r="C264" t="s">
        <v>74</v>
      </c>
      <c r="D264" t="s">
        <v>74</v>
      </c>
      <c r="E264" t="s">
        <v>74</v>
      </c>
      <c r="F264" t="s">
        <v>4774</v>
      </c>
      <c r="G264" t="s">
        <v>74</v>
      </c>
      <c r="H264" t="s">
        <v>74</v>
      </c>
      <c r="I264" t="s">
        <v>4775</v>
      </c>
      <c r="J264" t="s">
        <v>4776</v>
      </c>
      <c r="K264" t="s">
        <v>74</v>
      </c>
      <c r="L264" t="s">
        <v>74</v>
      </c>
      <c r="M264" t="s">
        <v>78</v>
      </c>
      <c r="N264" t="s">
        <v>79</v>
      </c>
      <c r="O264" t="s">
        <v>74</v>
      </c>
      <c r="P264" t="s">
        <v>74</v>
      </c>
      <c r="Q264" t="s">
        <v>74</v>
      </c>
      <c r="R264" t="s">
        <v>74</v>
      </c>
      <c r="S264" t="s">
        <v>74</v>
      </c>
      <c r="T264" t="s">
        <v>4777</v>
      </c>
      <c r="U264" t="s">
        <v>74</v>
      </c>
      <c r="V264" t="s">
        <v>4778</v>
      </c>
      <c r="W264" t="s">
        <v>4779</v>
      </c>
      <c r="X264" t="s">
        <v>4780</v>
      </c>
      <c r="Y264" t="s">
        <v>4781</v>
      </c>
      <c r="Z264" t="s">
        <v>4782</v>
      </c>
      <c r="AA264" t="s">
        <v>74</v>
      </c>
      <c r="AB264" t="s">
        <v>4783</v>
      </c>
      <c r="AC264" t="s">
        <v>4784</v>
      </c>
      <c r="AD264" t="s">
        <v>4785</v>
      </c>
      <c r="AE264" t="s">
        <v>4786</v>
      </c>
      <c r="AF264" t="s">
        <v>74</v>
      </c>
      <c r="AG264">
        <v>10</v>
      </c>
      <c r="AH264">
        <v>2</v>
      </c>
      <c r="AI264">
        <v>2</v>
      </c>
      <c r="AJ264">
        <v>0</v>
      </c>
      <c r="AK264">
        <v>1</v>
      </c>
      <c r="AL264" t="s">
        <v>4787</v>
      </c>
      <c r="AM264" t="s">
        <v>4788</v>
      </c>
      <c r="AN264" t="s">
        <v>4789</v>
      </c>
      <c r="AO264" t="s">
        <v>4790</v>
      </c>
      <c r="AP264" t="s">
        <v>74</v>
      </c>
      <c r="AQ264" t="s">
        <v>74</v>
      </c>
      <c r="AR264" t="s">
        <v>4791</v>
      </c>
      <c r="AS264" t="s">
        <v>4792</v>
      </c>
      <c r="AT264" t="s">
        <v>74</v>
      </c>
      <c r="AU264">
        <v>2019</v>
      </c>
      <c r="AV264" t="s">
        <v>74</v>
      </c>
      <c r="AW264">
        <v>51</v>
      </c>
      <c r="AX264" t="s">
        <v>74</v>
      </c>
      <c r="AY264" t="s">
        <v>74</v>
      </c>
      <c r="AZ264" t="s">
        <v>74</v>
      </c>
      <c r="BA264" t="s">
        <v>74</v>
      </c>
      <c r="BB264">
        <v>178</v>
      </c>
      <c r="BC264">
        <v>187</v>
      </c>
      <c r="BD264" t="s">
        <v>74</v>
      </c>
      <c r="BE264" t="s">
        <v>4793</v>
      </c>
      <c r="BF264" t="str">
        <f>HYPERLINK("http://dx.doi.org/10.24411/2072-9316-2019-00100","http://dx.doi.org/10.24411/2072-9316-2019-00100")</f>
        <v>http://dx.doi.org/10.24411/2072-9316-2019-00100</v>
      </c>
      <c r="BG264" t="s">
        <v>74</v>
      </c>
      <c r="BH264" t="s">
        <v>74</v>
      </c>
      <c r="BI264">
        <v>5</v>
      </c>
      <c r="BJ264" t="s">
        <v>2420</v>
      </c>
      <c r="BK264" t="s">
        <v>262</v>
      </c>
      <c r="BL264" t="s">
        <v>2420</v>
      </c>
      <c r="BM264" t="s">
        <v>4794</v>
      </c>
      <c r="BN264" t="s">
        <v>74</v>
      </c>
      <c r="BO264" t="s">
        <v>74</v>
      </c>
      <c r="BP264" t="s">
        <v>74</v>
      </c>
      <c r="BQ264" t="s">
        <v>74</v>
      </c>
      <c r="BR264" t="s">
        <v>101</v>
      </c>
      <c r="BS264" t="s">
        <v>4795</v>
      </c>
      <c r="BT264" t="str">
        <f>HYPERLINK("https%3A%2F%2Fwww.webofscience.com%2Fwos%2Fwoscc%2Ffull-record%2FWOS:000505616100015","View Full Record in Web of Science")</f>
        <v>View Full Record in Web of Science</v>
      </c>
    </row>
    <row r="265" spans="1:72" x14ac:dyDescent="0.25">
      <c r="A265" t="s">
        <v>72</v>
      </c>
      <c r="B265" t="s">
        <v>3977</v>
      </c>
      <c r="C265" t="s">
        <v>74</v>
      </c>
      <c r="D265" t="s">
        <v>74</v>
      </c>
      <c r="E265" t="s">
        <v>74</v>
      </c>
      <c r="F265" t="s">
        <v>3978</v>
      </c>
      <c r="G265" t="s">
        <v>74</v>
      </c>
      <c r="H265" t="s">
        <v>74</v>
      </c>
      <c r="I265" t="s">
        <v>4796</v>
      </c>
      <c r="J265" t="s">
        <v>3980</v>
      </c>
      <c r="K265" t="s">
        <v>74</v>
      </c>
      <c r="L265" t="s">
        <v>74</v>
      </c>
      <c r="M265" t="s">
        <v>4797</v>
      </c>
      <c r="N265" t="s">
        <v>79</v>
      </c>
      <c r="O265" t="s">
        <v>74</v>
      </c>
      <c r="P265" t="s">
        <v>74</v>
      </c>
      <c r="Q265" t="s">
        <v>74</v>
      </c>
      <c r="R265" t="s">
        <v>74</v>
      </c>
      <c r="S265" t="s">
        <v>74</v>
      </c>
      <c r="T265" t="s">
        <v>4798</v>
      </c>
      <c r="U265" t="s">
        <v>74</v>
      </c>
      <c r="V265" t="s">
        <v>4799</v>
      </c>
      <c r="W265" t="s">
        <v>4800</v>
      </c>
      <c r="X265" t="s">
        <v>3984</v>
      </c>
      <c r="Y265" t="s">
        <v>4801</v>
      </c>
      <c r="Z265" t="s">
        <v>3986</v>
      </c>
      <c r="AA265" t="s">
        <v>4802</v>
      </c>
      <c r="AB265" t="s">
        <v>4803</v>
      </c>
      <c r="AC265" t="s">
        <v>74</v>
      </c>
      <c r="AD265" t="s">
        <v>74</v>
      </c>
      <c r="AE265" t="s">
        <v>74</v>
      </c>
      <c r="AF265" t="s">
        <v>74</v>
      </c>
      <c r="AG265">
        <v>35</v>
      </c>
      <c r="AH265">
        <v>0</v>
      </c>
      <c r="AI265">
        <v>0</v>
      </c>
      <c r="AJ265">
        <v>0</v>
      </c>
      <c r="AK265">
        <v>1</v>
      </c>
      <c r="AL265" t="s">
        <v>3987</v>
      </c>
      <c r="AM265" t="s">
        <v>3988</v>
      </c>
      <c r="AN265" t="s">
        <v>3989</v>
      </c>
      <c r="AO265" t="s">
        <v>3990</v>
      </c>
      <c r="AP265" t="s">
        <v>74</v>
      </c>
      <c r="AQ265" t="s">
        <v>74</v>
      </c>
      <c r="AR265" t="s">
        <v>3991</v>
      </c>
      <c r="AS265" t="s">
        <v>3992</v>
      </c>
      <c r="AT265" t="s">
        <v>74</v>
      </c>
      <c r="AU265">
        <v>2019</v>
      </c>
      <c r="AV265">
        <v>67</v>
      </c>
      <c r="AW265">
        <v>4</v>
      </c>
      <c r="AX265" t="s">
        <v>74</v>
      </c>
      <c r="AY265" t="s">
        <v>74</v>
      </c>
      <c r="AZ265" t="s">
        <v>74</v>
      </c>
      <c r="BA265" t="s">
        <v>74</v>
      </c>
      <c r="BB265">
        <v>601</v>
      </c>
      <c r="BC265">
        <v>631</v>
      </c>
      <c r="BD265" t="s">
        <v>74</v>
      </c>
      <c r="BE265" t="s">
        <v>4804</v>
      </c>
      <c r="BF265" t="str">
        <f>HYPERLINK("http://dx.doi.org/10.31577/histcaso.2019.67.4.2","http://dx.doi.org/10.31577/histcaso.2019.67.4.2")</f>
        <v>http://dx.doi.org/10.31577/histcaso.2019.67.4.2</v>
      </c>
      <c r="BG265" t="s">
        <v>74</v>
      </c>
      <c r="BH265" t="s">
        <v>74</v>
      </c>
      <c r="BI265">
        <v>31</v>
      </c>
      <c r="BJ265" t="s">
        <v>301</v>
      </c>
      <c r="BK265" t="s">
        <v>598</v>
      </c>
      <c r="BL265" t="s">
        <v>301</v>
      </c>
      <c r="BM265" t="s">
        <v>4805</v>
      </c>
      <c r="BN265" t="s">
        <v>74</v>
      </c>
      <c r="BO265" t="s">
        <v>128</v>
      </c>
      <c r="BP265" t="s">
        <v>74</v>
      </c>
      <c r="BQ265" t="s">
        <v>74</v>
      </c>
      <c r="BR265" t="s">
        <v>101</v>
      </c>
      <c r="BS265" t="s">
        <v>4806</v>
      </c>
      <c r="BT265" t="str">
        <f>HYPERLINK("https%3A%2F%2Fwww.webofscience.com%2Fwos%2Fwoscc%2Ffull-record%2FWOS:000505166100002","View Full Record in Web of Science")</f>
        <v>View Full Record in Web of Science</v>
      </c>
    </row>
    <row r="266" spans="1:72" x14ac:dyDescent="0.25">
      <c r="A266" t="s">
        <v>72</v>
      </c>
      <c r="B266" t="s">
        <v>4807</v>
      </c>
      <c r="C266" t="s">
        <v>74</v>
      </c>
      <c r="D266" t="s">
        <v>74</v>
      </c>
      <c r="E266" t="s">
        <v>74</v>
      </c>
      <c r="F266" t="s">
        <v>4808</v>
      </c>
      <c r="G266" t="s">
        <v>74</v>
      </c>
      <c r="H266" t="s">
        <v>74</v>
      </c>
      <c r="I266" t="s">
        <v>4809</v>
      </c>
      <c r="J266" t="s">
        <v>734</v>
      </c>
      <c r="K266" t="s">
        <v>74</v>
      </c>
      <c r="L266" t="s">
        <v>74</v>
      </c>
      <c r="M266" t="s">
        <v>78</v>
      </c>
      <c r="N266" t="s">
        <v>79</v>
      </c>
      <c r="O266" t="s">
        <v>74</v>
      </c>
      <c r="P266" t="s">
        <v>74</v>
      </c>
      <c r="Q266" t="s">
        <v>74</v>
      </c>
      <c r="R266" t="s">
        <v>74</v>
      </c>
      <c r="S266" t="s">
        <v>74</v>
      </c>
      <c r="T266" t="s">
        <v>4810</v>
      </c>
      <c r="U266" t="s">
        <v>3815</v>
      </c>
      <c r="V266" t="s">
        <v>4811</v>
      </c>
      <c r="W266" t="s">
        <v>4812</v>
      </c>
      <c r="X266" t="s">
        <v>739</v>
      </c>
      <c r="Y266" t="s">
        <v>4813</v>
      </c>
      <c r="Z266" t="s">
        <v>4814</v>
      </c>
      <c r="AA266" t="s">
        <v>4815</v>
      </c>
      <c r="AB266" t="s">
        <v>4816</v>
      </c>
      <c r="AC266" t="s">
        <v>4817</v>
      </c>
      <c r="AD266" t="s">
        <v>2335</v>
      </c>
      <c r="AE266" t="s">
        <v>4818</v>
      </c>
      <c r="AF266" t="s">
        <v>74</v>
      </c>
      <c r="AG266">
        <v>19</v>
      </c>
      <c r="AH266">
        <v>3</v>
      </c>
      <c r="AI266">
        <v>3</v>
      </c>
      <c r="AJ266">
        <v>0</v>
      </c>
      <c r="AK266">
        <v>2</v>
      </c>
      <c r="AL266" t="s">
        <v>746</v>
      </c>
      <c r="AM266" t="s">
        <v>747</v>
      </c>
      <c r="AN266" t="s">
        <v>748</v>
      </c>
      <c r="AO266" t="s">
        <v>749</v>
      </c>
      <c r="AP266" t="s">
        <v>750</v>
      </c>
      <c r="AQ266" t="s">
        <v>74</v>
      </c>
      <c r="AR266" t="s">
        <v>751</v>
      </c>
      <c r="AS266" t="s">
        <v>752</v>
      </c>
      <c r="AT266" t="s">
        <v>74</v>
      </c>
      <c r="AU266">
        <v>2019</v>
      </c>
      <c r="AV266">
        <v>3</v>
      </c>
      <c r="AW266">
        <v>4</v>
      </c>
      <c r="AX266" t="s">
        <v>74</v>
      </c>
      <c r="AY266" t="s">
        <v>74</v>
      </c>
      <c r="AZ266" t="s">
        <v>74</v>
      </c>
      <c r="BA266" t="s">
        <v>74</v>
      </c>
      <c r="BB266">
        <v>373</v>
      </c>
      <c r="BC266">
        <v>387</v>
      </c>
      <c r="BD266" t="s">
        <v>74</v>
      </c>
      <c r="BE266" t="s">
        <v>4819</v>
      </c>
      <c r="BF266" t="str">
        <f>HYPERLINK("http://dx.doi.org/10.15826/csp.2019.3.4.083","http://dx.doi.org/10.15826/csp.2019.3.4.083")</f>
        <v>http://dx.doi.org/10.15826/csp.2019.3.4.083</v>
      </c>
      <c r="BG266" t="s">
        <v>74</v>
      </c>
      <c r="BH266" t="s">
        <v>74</v>
      </c>
      <c r="BI266">
        <v>15</v>
      </c>
      <c r="BJ266" t="s">
        <v>754</v>
      </c>
      <c r="BK266" t="s">
        <v>262</v>
      </c>
      <c r="BL266" t="s">
        <v>754</v>
      </c>
      <c r="BM266" t="s">
        <v>4820</v>
      </c>
      <c r="BN266" t="s">
        <v>74</v>
      </c>
      <c r="BO266" t="s">
        <v>4821</v>
      </c>
      <c r="BP266" t="s">
        <v>74</v>
      </c>
      <c r="BQ266" t="s">
        <v>74</v>
      </c>
      <c r="BR266" t="s">
        <v>101</v>
      </c>
      <c r="BS266" t="s">
        <v>4822</v>
      </c>
      <c r="BT266" t="str">
        <f>HYPERLINK("https%3A%2F%2Fwww.webofscience.com%2Fwos%2Fwoscc%2Ffull-record%2FWOS:000522728100006","View Full Record in Web of Science")</f>
        <v>View Full Record in Web of Science</v>
      </c>
    </row>
    <row r="267" spans="1:72" x14ac:dyDescent="0.25">
      <c r="A267" t="s">
        <v>72</v>
      </c>
      <c r="B267" t="s">
        <v>4823</v>
      </c>
      <c r="C267" t="s">
        <v>74</v>
      </c>
      <c r="D267" t="s">
        <v>74</v>
      </c>
      <c r="E267" t="s">
        <v>74</v>
      </c>
      <c r="F267" t="s">
        <v>4824</v>
      </c>
      <c r="G267" t="s">
        <v>74</v>
      </c>
      <c r="H267" t="s">
        <v>74</v>
      </c>
      <c r="I267" t="s">
        <v>4825</v>
      </c>
      <c r="J267" t="s">
        <v>4826</v>
      </c>
      <c r="K267" t="s">
        <v>74</v>
      </c>
      <c r="L267" t="s">
        <v>74</v>
      </c>
      <c r="M267" t="s">
        <v>78</v>
      </c>
      <c r="N267" t="s">
        <v>79</v>
      </c>
      <c r="O267" t="s">
        <v>74</v>
      </c>
      <c r="P267" t="s">
        <v>74</v>
      </c>
      <c r="Q267" t="s">
        <v>74</v>
      </c>
      <c r="R267" t="s">
        <v>74</v>
      </c>
      <c r="S267" t="s">
        <v>74</v>
      </c>
      <c r="T267" t="s">
        <v>4827</v>
      </c>
      <c r="U267" t="s">
        <v>4828</v>
      </c>
      <c r="V267" t="s">
        <v>4829</v>
      </c>
      <c r="W267" t="s">
        <v>4830</v>
      </c>
      <c r="X267" t="s">
        <v>4831</v>
      </c>
      <c r="Y267" t="s">
        <v>4832</v>
      </c>
      <c r="Z267" t="s">
        <v>4833</v>
      </c>
      <c r="AA267" t="s">
        <v>74</v>
      </c>
      <c r="AB267" t="s">
        <v>74</v>
      </c>
      <c r="AC267" t="s">
        <v>4834</v>
      </c>
      <c r="AD267" t="s">
        <v>4834</v>
      </c>
      <c r="AE267" t="s">
        <v>4835</v>
      </c>
      <c r="AF267" t="s">
        <v>74</v>
      </c>
      <c r="AG267">
        <v>22</v>
      </c>
      <c r="AH267">
        <v>1</v>
      </c>
      <c r="AI267">
        <v>1</v>
      </c>
      <c r="AJ267">
        <v>0</v>
      </c>
      <c r="AK267">
        <v>1</v>
      </c>
      <c r="AL267" t="s">
        <v>397</v>
      </c>
      <c r="AM267" t="s">
        <v>398</v>
      </c>
      <c r="AN267" t="s">
        <v>399</v>
      </c>
      <c r="AO267" t="s">
        <v>4836</v>
      </c>
      <c r="AP267" t="s">
        <v>4837</v>
      </c>
      <c r="AQ267" t="s">
        <v>74</v>
      </c>
      <c r="AR267" t="s">
        <v>4838</v>
      </c>
      <c r="AS267" t="s">
        <v>4839</v>
      </c>
      <c r="AT267" t="s">
        <v>74</v>
      </c>
      <c r="AU267">
        <v>2019</v>
      </c>
      <c r="AV267">
        <v>18</v>
      </c>
      <c r="AW267">
        <v>4</v>
      </c>
      <c r="AX267" t="s">
        <v>74</v>
      </c>
      <c r="AY267" t="s">
        <v>74</v>
      </c>
      <c r="AZ267" t="s">
        <v>74</v>
      </c>
      <c r="BA267" t="s">
        <v>74</v>
      </c>
      <c r="BB267">
        <v>313</v>
      </c>
      <c r="BC267">
        <v>328</v>
      </c>
      <c r="BD267" t="s">
        <v>74</v>
      </c>
      <c r="BE267" t="s">
        <v>4840</v>
      </c>
      <c r="BF267" t="str">
        <f>HYPERLINK("http://dx.doi.org/10.1080/15381501.2019.1656133","http://dx.doi.org/10.1080/15381501.2019.1656133")</f>
        <v>http://dx.doi.org/10.1080/15381501.2019.1656133</v>
      </c>
      <c r="BG267" t="s">
        <v>74</v>
      </c>
      <c r="BH267" t="s">
        <v>74</v>
      </c>
      <c r="BI267">
        <v>16</v>
      </c>
      <c r="BJ267" t="s">
        <v>428</v>
      </c>
      <c r="BK267" t="s">
        <v>262</v>
      </c>
      <c r="BL267" t="s">
        <v>428</v>
      </c>
      <c r="BM267" t="s">
        <v>4841</v>
      </c>
      <c r="BN267" t="s">
        <v>74</v>
      </c>
      <c r="BO267" t="s">
        <v>74</v>
      </c>
      <c r="BP267" t="s">
        <v>74</v>
      </c>
      <c r="BQ267" t="s">
        <v>74</v>
      </c>
      <c r="BR267" t="s">
        <v>101</v>
      </c>
      <c r="BS267" t="s">
        <v>4842</v>
      </c>
      <c r="BT267" t="str">
        <f>HYPERLINK("https%3A%2F%2Fwww.webofscience.com%2Fwos%2Fwoscc%2Ffull-record%2FWOS:000503033800002","View Full Record in Web of Science")</f>
        <v>View Full Record in Web of Science</v>
      </c>
    </row>
    <row r="268" spans="1:72" x14ac:dyDescent="0.25">
      <c r="A268" t="s">
        <v>72</v>
      </c>
      <c r="B268" t="s">
        <v>4843</v>
      </c>
      <c r="C268" t="s">
        <v>74</v>
      </c>
      <c r="D268" t="s">
        <v>74</v>
      </c>
      <c r="E268" t="s">
        <v>74</v>
      </c>
      <c r="F268" t="s">
        <v>4844</v>
      </c>
      <c r="G268" t="s">
        <v>74</v>
      </c>
      <c r="H268" t="s">
        <v>74</v>
      </c>
      <c r="I268" t="s">
        <v>4845</v>
      </c>
      <c r="J268" t="s">
        <v>2269</v>
      </c>
      <c r="K268" t="s">
        <v>74</v>
      </c>
      <c r="L268" t="s">
        <v>74</v>
      </c>
      <c r="M268" t="s">
        <v>347</v>
      </c>
      <c r="N268" t="s">
        <v>79</v>
      </c>
      <c r="O268" t="s">
        <v>74</v>
      </c>
      <c r="P268" t="s">
        <v>74</v>
      </c>
      <c r="Q268" t="s">
        <v>74</v>
      </c>
      <c r="R268" t="s">
        <v>74</v>
      </c>
      <c r="S268" t="s">
        <v>74</v>
      </c>
      <c r="T268" t="s">
        <v>4846</v>
      </c>
      <c r="U268" t="s">
        <v>74</v>
      </c>
      <c r="V268" t="s">
        <v>4847</v>
      </c>
      <c r="W268" t="s">
        <v>4848</v>
      </c>
      <c r="X268" t="s">
        <v>4849</v>
      </c>
      <c r="Y268" t="s">
        <v>4850</v>
      </c>
      <c r="Z268" t="s">
        <v>4851</v>
      </c>
      <c r="AA268" t="s">
        <v>4852</v>
      </c>
      <c r="AB268" t="s">
        <v>4853</v>
      </c>
      <c r="AC268" t="s">
        <v>74</v>
      </c>
      <c r="AD268" t="s">
        <v>74</v>
      </c>
      <c r="AE268" t="s">
        <v>74</v>
      </c>
      <c r="AF268" t="s">
        <v>74</v>
      </c>
      <c r="AG268">
        <v>39</v>
      </c>
      <c r="AH268">
        <v>1</v>
      </c>
      <c r="AI268">
        <v>2</v>
      </c>
      <c r="AJ268">
        <v>0</v>
      </c>
      <c r="AK268">
        <v>1</v>
      </c>
      <c r="AL268" t="s">
        <v>2277</v>
      </c>
      <c r="AM268" t="s">
        <v>2278</v>
      </c>
      <c r="AN268" t="s">
        <v>2279</v>
      </c>
      <c r="AO268" t="s">
        <v>2280</v>
      </c>
      <c r="AP268" t="s">
        <v>74</v>
      </c>
      <c r="AQ268" t="s">
        <v>74</v>
      </c>
      <c r="AR268" t="s">
        <v>2281</v>
      </c>
      <c r="AS268" t="s">
        <v>2282</v>
      </c>
      <c r="AT268" t="s">
        <v>74</v>
      </c>
      <c r="AU268">
        <v>2019</v>
      </c>
      <c r="AV268">
        <v>46</v>
      </c>
      <c r="AW268">
        <v>3</v>
      </c>
      <c r="AX268" t="s">
        <v>74</v>
      </c>
      <c r="AY268" t="s">
        <v>74</v>
      </c>
      <c r="AZ268" t="s">
        <v>74</v>
      </c>
      <c r="BA268" t="s">
        <v>74</v>
      </c>
      <c r="BB268">
        <v>34</v>
      </c>
      <c r="BC268">
        <v>48</v>
      </c>
      <c r="BD268" t="s">
        <v>74</v>
      </c>
      <c r="BE268" t="s">
        <v>4854</v>
      </c>
      <c r="BF268" t="str">
        <f>HYPERLINK("http://dx.doi.org/10.17072/2219-3111-2019-3-34-48","http://dx.doi.org/10.17072/2219-3111-2019-3-34-48")</f>
        <v>http://dx.doi.org/10.17072/2219-3111-2019-3-34-48</v>
      </c>
      <c r="BG268" t="s">
        <v>74</v>
      </c>
      <c r="BH268" t="s">
        <v>74</v>
      </c>
      <c r="BI268">
        <v>15</v>
      </c>
      <c r="BJ268" t="s">
        <v>301</v>
      </c>
      <c r="BK268" t="s">
        <v>262</v>
      </c>
      <c r="BL268" t="s">
        <v>301</v>
      </c>
      <c r="BM268" t="s">
        <v>4855</v>
      </c>
      <c r="BN268" t="s">
        <v>74</v>
      </c>
      <c r="BO268" t="s">
        <v>128</v>
      </c>
      <c r="BP268" t="s">
        <v>74</v>
      </c>
      <c r="BQ268" t="s">
        <v>74</v>
      </c>
      <c r="BR268" t="s">
        <v>101</v>
      </c>
      <c r="BS268" t="s">
        <v>4856</v>
      </c>
      <c r="BT268" t="str">
        <f>HYPERLINK("https%3A%2F%2Fwww.webofscience.com%2Fwos%2Fwoscc%2Ffull-record%2FWOS:000589781300004","View Full Record in Web of Science")</f>
        <v>View Full Record in Web of Science</v>
      </c>
    </row>
    <row r="269" spans="1:72" x14ac:dyDescent="0.25">
      <c r="A269" t="s">
        <v>72</v>
      </c>
      <c r="B269" t="s">
        <v>4857</v>
      </c>
      <c r="C269" t="s">
        <v>74</v>
      </c>
      <c r="D269" t="s">
        <v>74</v>
      </c>
      <c r="E269" t="s">
        <v>74</v>
      </c>
      <c r="F269" t="s">
        <v>4858</v>
      </c>
      <c r="G269" t="s">
        <v>74</v>
      </c>
      <c r="H269" t="s">
        <v>74</v>
      </c>
      <c r="I269" t="s">
        <v>4859</v>
      </c>
      <c r="J269" t="s">
        <v>3959</v>
      </c>
      <c r="K269" t="s">
        <v>74</v>
      </c>
      <c r="L269" t="s">
        <v>74</v>
      </c>
      <c r="M269" t="s">
        <v>347</v>
      </c>
      <c r="N269" t="s">
        <v>79</v>
      </c>
      <c r="O269" t="s">
        <v>74</v>
      </c>
      <c r="P269" t="s">
        <v>74</v>
      </c>
      <c r="Q269" t="s">
        <v>74</v>
      </c>
      <c r="R269" t="s">
        <v>74</v>
      </c>
      <c r="S269" t="s">
        <v>74</v>
      </c>
      <c r="T269" t="s">
        <v>4860</v>
      </c>
      <c r="U269" t="s">
        <v>74</v>
      </c>
      <c r="V269" t="s">
        <v>4861</v>
      </c>
      <c r="W269" t="s">
        <v>4862</v>
      </c>
      <c r="X269" t="s">
        <v>4863</v>
      </c>
      <c r="Y269" t="s">
        <v>4864</v>
      </c>
      <c r="Z269" t="s">
        <v>4865</v>
      </c>
      <c r="AA269" t="s">
        <v>74</v>
      </c>
      <c r="AB269" t="s">
        <v>74</v>
      </c>
      <c r="AC269" t="s">
        <v>74</v>
      </c>
      <c r="AD269" t="s">
        <v>74</v>
      </c>
      <c r="AE269" t="s">
        <v>74</v>
      </c>
      <c r="AF269" t="s">
        <v>74</v>
      </c>
      <c r="AG269">
        <v>21</v>
      </c>
      <c r="AH269">
        <v>1</v>
      </c>
      <c r="AI269">
        <v>1</v>
      </c>
      <c r="AJ269">
        <v>0</v>
      </c>
      <c r="AK269">
        <v>9</v>
      </c>
      <c r="AL269" t="s">
        <v>3967</v>
      </c>
      <c r="AM269" t="s">
        <v>3968</v>
      </c>
      <c r="AN269" t="s">
        <v>3969</v>
      </c>
      <c r="AO269" t="s">
        <v>3970</v>
      </c>
      <c r="AP269" t="s">
        <v>3971</v>
      </c>
      <c r="AQ269" t="s">
        <v>74</v>
      </c>
      <c r="AR269" t="s">
        <v>3972</v>
      </c>
      <c r="AS269" t="s">
        <v>3973</v>
      </c>
      <c r="AT269" t="s">
        <v>74</v>
      </c>
      <c r="AU269">
        <v>2019</v>
      </c>
      <c r="AV269">
        <v>8</v>
      </c>
      <c r="AW269">
        <v>4</v>
      </c>
      <c r="AX269" t="s">
        <v>74</v>
      </c>
      <c r="AY269" t="s">
        <v>74</v>
      </c>
      <c r="AZ269" t="s">
        <v>74</v>
      </c>
      <c r="BA269" t="s">
        <v>74</v>
      </c>
      <c r="BB269">
        <v>763</v>
      </c>
      <c r="BC269">
        <v>773</v>
      </c>
      <c r="BD269" t="s">
        <v>74</v>
      </c>
      <c r="BE269" t="s">
        <v>4866</v>
      </c>
      <c r="BF269" t="str">
        <f>HYPERLINK("http://dx.doi.org/10.17150/2308-6203.2019.8(4).763-773","http://dx.doi.org/10.17150/2308-6203.2019.8(4).763-773")</f>
        <v>http://dx.doi.org/10.17150/2308-6203.2019.8(4).763-773</v>
      </c>
      <c r="BG269" t="s">
        <v>74</v>
      </c>
      <c r="BH269" t="s">
        <v>74</v>
      </c>
      <c r="BI269">
        <v>11</v>
      </c>
      <c r="BJ269" t="s">
        <v>2001</v>
      </c>
      <c r="BK269" t="s">
        <v>262</v>
      </c>
      <c r="BL269" t="s">
        <v>2001</v>
      </c>
      <c r="BM269" t="s">
        <v>4867</v>
      </c>
      <c r="BN269" t="s">
        <v>74</v>
      </c>
      <c r="BO269" t="s">
        <v>128</v>
      </c>
      <c r="BP269" t="s">
        <v>74</v>
      </c>
      <c r="BQ269" t="s">
        <v>74</v>
      </c>
      <c r="BR269" t="s">
        <v>101</v>
      </c>
      <c r="BS269" t="s">
        <v>4868</v>
      </c>
      <c r="BT269" t="str">
        <f>HYPERLINK("https%3A%2F%2Fwww.webofscience.com%2Fwos%2Fwoscc%2Ffull-record%2FWOS:000493378000008","View Full Record in Web of Science")</f>
        <v>View Full Record in Web of Science</v>
      </c>
    </row>
    <row r="270" spans="1:72" x14ac:dyDescent="0.25">
      <c r="A270" t="s">
        <v>72</v>
      </c>
      <c r="B270" t="s">
        <v>4869</v>
      </c>
      <c r="C270" t="s">
        <v>74</v>
      </c>
      <c r="D270" t="s">
        <v>74</v>
      </c>
      <c r="E270" t="s">
        <v>74</v>
      </c>
      <c r="F270" t="s">
        <v>4870</v>
      </c>
      <c r="G270" t="s">
        <v>74</v>
      </c>
      <c r="H270" t="s">
        <v>74</v>
      </c>
      <c r="I270" t="s">
        <v>4871</v>
      </c>
      <c r="J270" t="s">
        <v>4872</v>
      </c>
      <c r="K270" t="s">
        <v>74</v>
      </c>
      <c r="L270" t="s">
        <v>74</v>
      </c>
      <c r="M270" t="s">
        <v>347</v>
      </c>
      <c r="N270" t="s">
        <v>79</v>
      </c>
      <c r="O270" t="s">
        <v>74</v>
      </c>
      <c r="P270" t="s">
        <v>74</v>
      </c>
      <c r="Q270" t="s">
        <v>74</v>
      </c>
      <c r="R270" t="s">
        <v>74</v>
      </c>
      <c r="S270" t="s">
        <v>74</v>
      </c>
      <c r="T270" t="s">
        <v>4873</v>
      </c>
      <c r="U270" t="s">
        <v>74</v>
      </c>
      <c r="V270" t="s">
        <v>4874</v>
      </c>
      <c r="W270" t="s">
        <v>4875</v>
      </c>
      <c r="X270" t="s">
        <v>4876</v>
      </c>
      <c r="Y270" t="s">
        <v>4877</v>
      </c>
      <c r="Z270" t="s">
        <v>4878</v>
      </c>
      <c r="AA270" t="s">
        <v>4879</v>
      </c>
      <c r="AB270" t="s">
        <v>4880</v>
      </c>
      <c r="AC270" t="s">
        <v>74</v>
      </c>
      <c r="AD270" t="s">
        <v>74</v>
      </c>
      <c r="AE270" t="s">
        <v>74</v>
      </c>
      <c r="AF270" t="s">
        <v>74</v>
      </c>
      <c r="AG270">
        <v>16</v>
      </c>
      <c r="AH270">
        <v>0</v>
      </c>
      <c r="AI270">
        <v>0</v>
      </c>
      <c r="AJ270">
        <v>0</v>
      </c>
      <c r="AK270">
        <v>2</v>
      </c>
      <c r="AL270" t="s">
        <v>4881</v>
      </c>
      <c r="AM270" t="s">
        <v>4882</v>
      </c>
      <c r="AN270" t="s">
        <v>4883</v>
      </c>
      <c r="AO270" t="s">
        <v>4884</v>
      </c>
      <c r="AP270" t="s">
        <v>4885</v>
      </c>
      <c r="AQ270" t="s">
        <v>74</v>
      </c>
      <c r="AR270" t="s">
        <v>4886</v>
      </c>
      <c r="AS270" t="s">
        <v>4887</v>
      </c>
      <c r="AT270" t="s">
        <v>74</v>
      </c>
      <c r="AU270">
        <v>2019</v>
      </c>
      <c r="AV270">
        <v>19</v>
      </c>
      <c r="AW270" t="s">
        <v>74</v>
      </c>
      <c r="AX270" t="s">
        <v>74</v>
      </c>
      <c r="AY270">
        <v>2</v>
      </c>
      <c r="AZ270" t="s">
        <v>74</v>
      </c>
      <c r="BA270" t="s">
        <v>74</v>
      </c>
      <c r="BB270">
        <v>74</v>
      </c>
      <c r="BC270">
        <v>80</v>
      </c>
      <c r="BD270" t="s">
        <v>74</v>
      </c>
      <c r="BE270" t="s">
        <v>4888</v>
      </c>
      <c r="BF270" t="str">
        <f>HYPERLINK("http://dx.doi.org/10.14529/hsm19s210","http://dx.doi.org/10.14529/hsm19s210")</f>
        <v>http://dx.doi.org/10.14529/hsm19s210</v>
      </c>
      <c r="BG270" t="s">
        <v>74</v>
      </c>
      <c r="BH270" t="s">
        <v>74</v>
      </c>
      <c r="BI270">
        <v>7</v>
      </c>
      <c r="BJ270" t="s">
        <v>2596</v>
      </c>
      <c r="BK270" t="s">
        <v>262</v>
      </c>
      <c r="BL270" t="s">
        <v>2596</v>
      </c>
      <c r="BM270" t="s">
        <v>4889</v>
      </c>
      <c r="BN270" t="s">
        <v>74</v>
      </c>
      <c r="BO270" t="s">
        <v>128</v>
      </c>
      <c r="BP270" t="s">
        <v>74</v>
      </c>
      <c r="BQ270" t="s">
        <v>74</v>
      </c>
      <c r="BR270" t="s">
        <v>101</v>
      </c>
      <c r="BS270" t="s">
        <v>4890</v>
      </c>
      <c r="BT270" t="str">
        <f>HYPERLINK("https%3A%2F%2Fwww.webofscience.com%2Fwos%2Fwoscc%2Ffull-record%2FWOS:000521649200010","View Full Record in Web of Science")</f>
        <v>View Full Record in Web of Science</v>
      </c>
    </row>
    <row r="271" spans="1:72" x14ac:dyDescent="0.25">
      <c r="A271" t="s">
        <v>72</v>
      </c>
      <c r="B271" t="s">
        <v>4891</v>
      </c>
      <c r="C271" t="s">
        <v>74</v>
      </c>
      <c r="D271" t="s">
        <v>74</v>
      </c>
      <c r="E271" t="s">
        <v>74</v>
      </c>
      <c r="F271" t="s">
        <v>4892</v>
      </c>
      <c r="G271" t="s">
        <v>74</v>
      </c>
      <c r="H271" t="s">
        <v>74</v>
      </c>
      <c r="I271" t="s">
        <v>4893</v>
      </c>
      <c r="J271" t="s">
        <v>4894</v>
      </c>
      <c r="K271" t="s">
        <v>74</v>
      </c>
      <c r="L271" t="s">
        <v>74</v>
      </c>
      <c r="M271" t="s">
        <v>347</v>
      </c>
      <c r="N271" t="s">
        <v>79</v>
      </c>
      <c r="O271" t="s">
        <v>74</v>
      </c>
      <c r="P271" t="s">
        <v>74</v>
      </c>
      <c r="Q271" t="s">
        <v>74</v>
      </c>
      <c r="R271" t="s">
        <v>74</v>
      </c>
      <c r="S271" t="s">
        <v>74</v>
      </c>
      <c r="T271" t="s">
        <v>4895</v>
      </c>
      <c r="U271" t="s">
        <v>74</v>
      </c>
      <c r="V271" t="s">
        <v>4896</v>
      </c>
      <c r="W271" t="s">
        <v>4897</v>
      </c>
      <c r="X271" t="s">
        <v>4898</v>
      </c>
      <c r="Y271" t="s">
        <v>4899</v>
      </c>
      <c r="Z271" t="s">
        <v>4900</v>
      </c>
      <c r="AA271" t="s">
        <v>4901</v>
      </c>
      <c r="AB271" t="s">
        <v>4902</v>
      </c>
      <c r="AC271" t="s">
        <v>74</v>
      </c>
      <c r="AD271" t="s">
        <v>74</v>
      </c>
      <c r="AE271" t="s">
        <v>74</v>
      </c>
      <c r="AF271" t="s">
        <v>74</v>
      </c>
      <c r="AG271">
        <v>17</v>
      </c>
      <c r="AH271">
        <v>1</v>
      </c>
      <c r="AI271">
        <v>1</v>
      </c>
      <c r="AJ271">
        <v>1</v>
      </c>
      <c r="AK271">
        <v>6</v>
      </c>
      <c r="AL271" t="s">
        <v>4903</v>
      </c>
      <c r="AM271" t="s">
        <v>747</v>
      </c>
      <c r="AN271" t="s">
        <v>4904</v>
      </c>
      <c r="AO271" t="s">
        <v>4905</v>
      </c>
      <c r="AP271" t="s">
        <v>74</v>
      </c>
      <c r="AQ271" t="s">
        <v>74</v>
      </c>
      <c r="AR271" t="s">
        <v>4906</v>
      </c>
      <c r="AS271" t="s">
        <v>4907</v>
      </c>
      <c r="AT271" t="s">
        <v>74</v>
      </c>
      <c r="AU271">
        <v>2019</v>
      </c>
      <c r="AV271">
        <v>55</v>
      </c>
      <c r="AW271">
        <v>1</v>
      </c>
      <c r="AX271" t="s">
        <v>74</v>
      </c>
      <c r="AY271" t="s">
        <v>74</v>
      </c>
      <c r="AZ271" t="s">
        <v>74</v>
      </c>
      <c r="BA271" t="s">
        <v>74</v>
      </c>
      <c r="BB271">
        <v>89</v>
      </c>
      <c r="BC271">
        <v>96</v>
      </c>
      <c r="BD271" t="s">
        <v>74</v>
      </c>
      <c r="BE271" t="s">
        <v>4908</v>
      </c>
      <c r="BF271" t="str">
        <f>HYPERLINK("http://dx.doi.org/10.26170/FK19-01-12","http://dx.doi.org/10.26170/FK19-01-12")</f>
        <v>http://dx.doi.org/10.26170/FK19-01-12</v>
      </c>
      <c r="BG271" t="s">
        <v>74</v>
      </c>
      <c r="BH271" t="s">
        <v>74</v>
      </c>
      <c r="BI271">
        <v>8</v>
      </c>
      <c r="BJ271" t="s">
        <v>241</v>
      </c>
      <c r="BK271" t="s">
        <v>262</v>
      </c>
      <c r="BL271" t="s">
        <v>241</v>
      </c>
      <c r="BM271" t="s">
        <v>4909</v>
      </c>
      <c r="BN271" t="s">
        <v>74</v>
      </c>
      <c r="BO271" t="s">
        <v>128</v>
      </c>
      <c r="BP271" t="s">
        <v>74</v>
      </c>
      <c r="BQ271" t="s">
        <v>74</v>
      </c>
      <c r="BR271" t="s">
        <v>101</v>
      </c>
      <c r="BS271" t="s">
        <v>4910</v>
      </c>
      <c r="BT271" t="str">
        <f>HYPERLINK("https%3A%2F%2Fwww.webofscience.com%2Fwos%2Fwoscc%2Ffull-record%2FWOS:000465423100012","View Full Record in Web of Science")</f>
        <v>View Full Record in Web of Science</v>
      </c>
    </row>
    <row r="272" spans="1:72" x14ac:dyDescent="0.25">
      <c r="A272" t="s">
        <v>72</v>
      </c>
      <c r="B272" t="s">
        <v>4911</v>
      </c>
      <c r="C272" t="s">
        <v>74</v>
      </c>
      <c r="D272" t="s">
        <v>74</v>
      </c>
      <c r="E272" t="s">
        <v>74</v>
      </c>
      <c r="F272" t="s">
        <v>4912</v>
      </c>
      <c r="G272" t="s">
        <v>74</v>
      </c>
      <c r="H272" t="s">
        <v>74</v>
      </c>
      <c r="I272" t="s">
        <v>4913</v>
      </c>
      <c r="J272" t="s">
        <v>4914</v>
      </c>
      <c r="K272" t="s">
        <v>74</v>
      </c>
      <c r="L272" t="s">
        <v>74</v>
      </c>
      <c r="M272" t="s">
        <v>78</v>
      </c>
      <c r="N272" t="s">
        <v>79</v>
      </c>
      <c r="O272" t="s">
        <v>74</v>
      </c>
      <c r="P272" t="s">
        <v>74</v>
      </c>
      <c r="Q272" t="s">
        <v>74</v>
      </c>
      <c r="R272" t="s">
        <v>74</v>
      </c>
      <c r="S272" t="s">
        <v>74</v>
      </c>
      <c r="T272" t="s">
        <v>4915</v>
      </c>
      <c r="U272" t="s">
        <v>74</v>
      </c>
      <c r="V272" t="s">
        <v>4916</v>
      </c>
      <c r="W272" t="s">
        <v>4917</v>
      </c>
      <c r="X272" t="s">
        <v>1113</v>
      </c>
      <c r="Y272" t="s">
        <v>4918</v>
      </c>
      <c r="Z272" t="s">
        <v>4919</v>
      </c>
      <c r="AA272" t="s">
        <v>74</v>
      </c>
      <c r="AB272" t="s">
        <v>74</v>
      </c>
      <c r="AC272" t="s">
        <v>74</v>
      </c>
      <c r="AD272" t="s">
        <v>74</v>
      </c>
      <c r="AE272" t="s">
        <v>74</v>
      </c>
      <c r="AF272" t="s">
        <v>74</v>
      </c>
      <c r="AG272">
        <v>2</v>
      </c>
      <c r="AH272">
        <v>1</v>
      </c>
      <c r="AI272">
        <v>1</v>
      </c>
      <c r="AJ272">
        <v>0</v>
      </c>
      <c r="AK272">
        <v>4</v>
      </c>
      <c r="AL272" t="s">
        <v>4920</v>
      </c>
      <c r="AM272" t="s">
        <v>721</v>
      </c>
      <c r="AN272" t="s">
        <v>4921</v>
      </c>
      <c r="AO272" t="s">
        <v>4922</v>
      </c>
      <c r="AP272" t="s">
        <v>4923</v>
      </c>
      <c r="AQ272" t="s">
        <v>74</v>
      </c>
      <c r="AR272" t="s">
        <v>4924</v>
      </c>
      <c r="AS272" t="s">
        <v>4925</v>
      </c>
      <c r="AT272" t="s">
        <v>74</v>
      </c>
      <c r="AU272">
        <v>2019</v>
      </c>
      <c r="AV272">
        <v>7</v>
      </c>
      <c r="AW272">
        <v>3</v>
      </c>
      <c r="AX272" t="s">
        <v>74</v>
      </c>
      <c r="AY272" t="s">
        <v>74</v>
      </c>
      <c r="AZ272" t="s">
        <v>899</v>
      </c>
      <c r="BA272" t="s">
        <v>74</v>
      </c>
      <c r="BB272">
        <v>82</v>
      </c>
      <c r="BC272">
        <v>106</v>
      </c>
      <c r="BD272" t="s">
        <v>74</v>
      </c>
      <c r="BE272" t="s">
        <v>4926</v>
      </c>
      <c r="BF272" t="str">
        <f>HYPERLINK("http://dx.doi.org/10.17589/2309-8678-2019-7-3-82-106","http://dx.doi.org/10.17589/2309-8678-2019-7-3-82-106")</f>
        <v>http://dx.doi.org/10.17589/2309-8678-2019-7-3-82-106</v>
      </c>
      <c r="BG272" t="s">
        <v>74</v>
      </c>
      <c r="BH272" t="s">
        <v>74</v>
      </c>
      <c r="BI272">
        <v>25</v>
      </c>
      <c r="BJ272" t="s">
        <v>876</v>
      </c>
      <c r="BK272" t="s">
        <v>262</v>
      </c>
      <c r="BL272" t="s">
        <v>451</v>
      </c>
      <c r="BM272" t="s">
        <v>4927</v>
      </c>
      <c r="BN272" t="s">
        <v>74</v>
      </c>
      <c r="BO272" t="s">
        <v>128</v>
      </c>
      <c r="BP272" t="s">
        <v>74</v>
      </c>
      <c r="BQ272" t="s">
        <v>74</v>
      </c>
      <c r="BR272" t="s">
        <v>101</v>
      </c>
      <c r="BS272" t="s">
        <v>4928</v>
      </c>
      <c r="BT272" t="str">
        <f>HYPERLINK("https%3A%2F%2Fwww.webofscience.com%2Fwos%2Fwoscc%2Ffull-record%2FWOS:000481628900005","View Full Record in Web of Science")</f>
        <v>View Full Record in Web of Science</v>
      </c>
    </row>
    <row r="273" spans="1:72" x14ac:dyDescent="0.25">
      <c r="A273" t="s">
        <v>72</v>
      </c>
      <c r="B273" t="s">
        <v>4929</v>
      </c>
      <c r="C273" t="s">
        <v>74</v>
      </c>
      <c r="D273" t="s">
        <v>74</v>
      </c>
      <c r="E273" t="s">
        <v>74</v>
      </c>
      <c r="F273" t="s">
        <v>4930</v>
      </c>
      <c r="G273" t="s">
        <v>74</v>
      </c>
      <c r="H273" t="s">
        <v>74</v>
      </c>
      <c r="I273" t="s">
        <v>4931</v>
      </c>
      <c r="J273" t="s">
        <v>3171</v>
      </c>
      <c r="K273" t="s">
        <v>74</v>
      </c>
      <c r="L273" t="s">
        <v>74</v>
      </c>
      <c r="M273" t="s">
        <v>347</v>
      </c>
      <c r="N273" t="s">
        <v>79</v>
      </c>
      <c r="O273" t="s">
        <v>74</v>
      </c>
      <c r="P273" t="s">
        <v>74</v>
      </c>
      <c r="Q273" t="s">
        <v>74</v>
      </c>
      <c r="R273" t="s">
        <v>74</v>
      </c>
      <c r="S273" t="s">
        <v>74</v>
      </c>
      <c r="T273" t="s">
        <v>4932</v>
      </c>
      <c r="U273" t="s">
        <v>4933</v>
      </c>
      <c r="V273" t="s">
        <v>4934</v>
      </c>
      <c r="W273" t="s">
        <v>4935</v>
      </c>
      <c r="X273" t="s">
        <v>227</v>
      </c>
      <c r="Y273" t="s">
        <v>4936</v>
      </c>
      <c r="Z273" t="s">
        <v>4937</v>
      </c>
      <c r="AA273" t="s">
        <v>74</v>
      </c>
      <c r="AB273" t="s">
        <v>4938</v>
      </c>
      <c r="AC273" t="s">
        <v>4939</v>
      </c>
      <c r="AD273" t="s">
        <v>4939</v>
      </c>
      <c r="AE273" t="s">
        <v>4940</v>
      </c>
      <c r="AF273" t="s">
        <v>74</v>
      </c>
      <c r="AG273">
        <v>16</v>
      </c>
      <c r="AH273">
        <v>0</v>
      </c>
      <c r="AI273">
        <v>0</v>
      </c>
      <c r="AJ273">
        <v>3</v>
      </c>
      <c r="AK273">
        <v>9</v>
      </c>
      <c r="AL273" t="s">
        <v>3180</v>
      </c>
      <c r="AM273" t="s">
        <v>721</v>
      </c>
      <c r="AN273" t="s">
        <v>3181</v>
      </c>
      <c r="AO273" t="s">
        <v>3182</v>
      </c>
      <c r="AP273" t="s">
        <v>74</v>
      </c>
      <c r="AQ273" t="s">
        <v>74</v>
      </c>
      <c r="AR273" t="s">
        <v>3183</v>
      </c>
      <c r="AS273" t="s">
        <v>3184</v>
      </c>
      <c r="AT273" t="s">
        <v>74</v>
      </c>
      <c r="AU273">
        <v>2019</v>
      </c>
      <c r="AV273" t="s">
        <v>74</v>
      </c>
      <c r="AW273">
        <v>10</v>
      </c>
      <c r="AX273" t="s">
        <v>74</v>
      </c>
      <c r="AY273" t="s">
        <v>74</v>
      </c>
      <c r="AZ273" t="s">
        <v>74</v>
      </c>
      <c r="BA273" t="s">
        <v>74</v>
      </c>
      <c r="BB273">
        <v>94</v>
      </c>
      <c r="BC273">
        <v>106</v>
      </c>
      <c r="BD273" t="s">
        <v>74</v>
      </c>
      <c r="BE273" t="s">
        <v>4941</v>
      </c>
      <c r="BF273" t="str">
        <f>HYPERLINK("http://dx.doi.org/10.31857/S013216250007103-6","http://dx.doi.org/10.31857/S013216250007103-6")</f>
        <v>http://dx.doi.org/10.31857/S013216250007103-6</v>
      </c>
      <c r="BG273" t="s">
        <v>74</v>
      </c>
      <c r="BH273" t="s">
        <v>74</v>
      </c>
      <c r="BI273">
        <v>13</v>
      </c>
      <c r="BJ273" t="s">
        <v>754</v>
      </c>
      <c r="BK273" t="s">
        <v>99</v>
      </c>
      <c r="BL273" t="s">
        <v>754</v>
      </c>
      <c r="BM273" t="s">
        <v>4942</v>
      </c>
      <c r="BN273" t="s">
        <v>74</v>
      </c>
      <c r="BO273" t="s">
        <v>74</v>
      </c>
      <c r="BP273" t="s">
        <v>74</v>
      </c>
      <c r="BQ273" t="s">
        <v>74</v>
      </c>
      <c r="BR273" t="s">
        <v>101</v>
      </c>
      <c r="BS273" t="s">
        <v>4943</v>
      </c>
      <c r="BT273" t="str">
        <f>HYPERLINK("https%3A%2F%2Fwww.webofscience.com%2Fwos%2Fwoscc%2Ffull-record%2FWOS:000504080700010","View Full Record in Web of Science")</f>
        <v>View Full Record in Web of Science</v>
      </c>
    </row>
    <row r="274" spans="1:72" x14ac:dyDescent="0.25">
      <c r="A274" t="s">
        <v>72</v>
      </c>
      <c r="B274" t="s">
        <v>4944</v>
      </c>
      <c r="C274" t="s">
        <v>74</v>
      </c>
      <c r="D274" t="s">
        <v>74</v>
      </c>
      <c r="E274" t="s">
        <v>74</v>
      </c>
      <c r="F274" t="s">
        <v>4945</v>
      </c>
      <c r="G274" t="s">
        <v>74</v>
      </c>
      <c r="H274" t="s">
        <v>74</v>
      </c>
      <c r="I274" t="s">
        <v>4946</v>
      </c>
      <c r="J274" t="s">
        <v>4947</v>
      </c>
      <c r="K274" t="s">
        <v>74</v>
      </c>
      <c r="L274" t="s">
        <v>74</v>
      </c>
      <c r="M274" t="s">
        <v>3210</v>
      </c>
      <c r="N274" t="s">
        <v>79</v>
      </c>
      <c r="O274" t="s">
        <v>74</v>
      </c>
      <c r="P274" t="s">
        <v>74</v>
      </c>
      <c r="Q274" t="s">
        <v>74</v>
      </c>
      <c r="R274" t="s">
        <v>74</v>
      </c>
      <c r="S274" t="s">
        <v>74</v>
      </c>
      <c r="T274" t="s">
        <v>74</v>
      </c>
      <c r="U274" t="s">
        <v>74</v>
      </c>
      <c r="V274" t="s">
        <v>4948</v>
      </c>
      <c r="W274" t="s">
        <v>4949</v>
      </c>
      <c r="X274" t="s">
        <v>74</v>
      </c>
      <c r="Y274" t="s">
        <v>4950</v>
      </c>
      <c r="Z274" t="s">
        <v>4951</v>
      </c>
      <c r="AA274" t="s">
        <v>74</v>
      </c>
      <c r="AB274" t="s">
        <v>74</v>
      </c>
      <c r="AC274" t="s">
        <v>74</v>
      </c>
      <c r="AD274" t="s">
        <v>74</v>
      </c>
      <c r="AE274" t="s">
        <v>74</v>
      </c>
      <c r="AF274" t="s">
        <v>74</v>
      </c>
      <c r="AG274">
        <v>34</v>
      </c>
      <c r="AH274">
        <v>0</v>
      </c>
      <c r="AI274">
        <v>0</v>
      </c>
      <c r="AJ274">
        <v>0</v>
      </c>
      <c r="AK274">
        <v>0</v>
      </c>
      <c r="AL274" t="s">
        <v>4952</v>
      </c>
      <c r="AM274" t="s">
        <v>3215</v>
      </c>
      <c r="AN274" t="s">
        <v>4953</v>
      </c>
      <c r="AO274" t="s">
        <v>4954</v>
      </c>
      <c r="AP274" t="s">
        <v>74</v>
      </c>
      <c r="AQ274" t="s">
        <v>74</v>
      </c>
      <c r="AR274" t="s">
        <v>4955</v>
      </c>
      <c r="AS274" t="s">
        <v>4956</v>
      </c>
      <c r="AT274" t="s">
        <v>74</v>
      </c>
      <c r="AU274">
        <v>2019</v>
      </c>
      <c r="AV274" t="s">
        <v>74</v>
      </c>
      <c r="AW274">
        <v>2</v>
      </c>
      <c r="AX274" t="s">
        <v>74</v>
      </c>
      <c r="AY274" t="s">
        <v>74</v>
      </c>
      <c r="AZ274" t="s">
        <v>74</v>
      </c>
      <c r="BA274" t="s">
        <v>74</v>
      </c>
      <c r="BB274">
        <v>36</v>
      </c>
      <c r="BC274" t="s">
        <v>2387</v>
      </c>
      <c r="BD274" t="s">
        <v>74</v>
      </c>
      <c r="BE274" t="s">
        <v>74</v>
      </c>
      <c r="BF274" t="s">
        <v>74</v>
      </c>
      <c r="BG274" t="s">
        <v>74</v>
      </c>
      <c r="BH274" t="s">
        <v>74</v>
      </c>
      <c r="BI274">
        <v>31</v>
      </c>
      <c r="BJ274" t="s">
        <v>301</v>
      </c>
      <c r="BK274" t="s">
        <v>598</v>
      </c>
      <c r="BL274" t="s">
        <v>301</v>
      </c>
      <c r="BM274" t="s">
        <v>4957</v>
      </c>
      <c r="BN274" t="s">
        <v>74</v>
      </c>
      <c r="BO274" t="s">
        <v>74</v>
      </c>
      <c r="BP274" t="s">
        <v>74</v>
      </c>
      <c r="BQ274" t="s">
        <v>74</v>
      </c>
      <c r="BR274" t="s">
        <v>101</v>
      </c>
      <c r="BS274" t="s">
        <v>4958</v>
      </c>
      <c r="BT274" t="str">
        <f>HYPERLINK("https%3A%2F%2Fwww.webofscience.com%2Fwos%2Fwoscc%2Ffull-record%2FWOS:000507329500003","View Full Record in Web of Science")</f>
        <v>View Full Record in Web of Science</v>
      </c>
    </row>
    <row r="275" spans="1:72" x14ac:dyDescent="0.25">
      <c r="A275" t="s">
        <v>72</v>
      </c>
      <c r="B275" t="s">
        <v>4959</v>
      </c>
      <c r="C275" t="s">
        <v>74</v>
      </c>
      <c r="D275" t="s">
        <v>74</v>
      </c>
      <c r="E275" t="s">
        <v>74</v>
      </c>
      <c r="F275" t="s">
        <v>4960</v>
      </c>
      <c r="G275" t="s">
        <v>74</v>
      </c>
      <c r="H275" t="s">
        <v>74</v>
      </c>
      <c r="I275" t="s">
        <v>4961</v>
      </c>
      <c r="J275" t="s">
        <v>1929</v>
      </c>
      <c r="K275" t="s">
        <v>74</v>
      </c>
      <c r="L275" t="s">
        <v>74</v>
      </c>
      <c r="M275" t="s">
        <v>78</v>
      </c>
      <c r="N275" t="s">
        <v>79</v>
      </c>
      <c r="O275" t="s">
        <v>74</v>
      </c>
      <c r="P275" t="s">
        <v>74</v>
      </c>
      <c r="Q275" t="s">
        <v>74</v>
      </c>
      <c r="R275" t="s">
        <v>74</v>
      </c>
      <c r="S275" t="s">
        <v>74</v>
      </c>
      <c r="T275" t="s">
        <v>4962</v>
      </c>
      <c r="U275" t="s">
        <v>4963</v>
      </c>
      <c r="V275" t="s">
        <v>4964</v>
      </c>
      <c r="W275" t="s">
        <v>4965</v>
      </c>
      <c r="X275" t="s">
        <v>4966</v>
      </c>
      <c r="Y275" t="s">
        <v>4967</v>
      </c>
      <c r="Z275" t="s">
        <v>4968</v>
      </c>
      <c r="AA275" t="s">
        <v>4969</v>
      </c>
      <c r="AB275" t="s">
        <v>4970</v>
      </c>
      <c r="AC275" t="s">
        <v>4971</v>
      </c>
      <c r="AD275" t="s">
        <v>2335</v>
      </c>
      <c r="AE275" t="s">
        <v>4972</v>
      </c>
      <c r="AF275" t="s">
        <v>74</v>
      </c>
      <c r="AG275">
        <v>18</v>
      </c>
      <c r="AH275">
        <v>1</v>
      </c>
      <c r="AI275">
        <v>1</v>
      </c>
      <c r="AJ275">
        <v>0</v>
      </c>
      <c r="AK275">
        <v>3</v>
      </c>
      <c r="AL275" t="s">
        <v>1378</v>
      </c>
      <c r="AM275" t="s">
        <v>721</v>
      </c>
      <c r="AN275" t="s">
        <v>1379</v>
      </c>
      <c r="AO275" t="s">
        <v>1942</v>
      </c>
      <c r="AP275" t="s">
        <v>74</v>
      </c>
      <c r="AQ275" t="s">
        <v>74</v>
      </c>
      <c r="AR275" t="s">
        <v>1943</v>
      </c>
      <c r="AS275" t="s">
        <v>1944</v>
      </c>
      <c r="AT275" t="s">
        <v>74</v>
      </c>
      <c r="AU275">
        <v>2019</v>
      </c>
      <c r="AV275">
        <v>17</v>
      </c>
      <c r="AW275">
        <v>4</v>
      </c>
      <c r="AX275" t="s">
        <v>74</v>
      </c>
      <c r="AY275" t="s">
        <v>74</v>
      </c>
      <c r="AZ275" t="s">
        <v>74</v>
      </c>
      <c r="BA275" t="s">
        <v>74</v>
      </c>
      <c r="BB275">
        <v>643</v>
      </c>
      <c r="BC275">
        <v>656</v>
      </c>
      <c r="BD275" t="s">
        <v>74</v>
      </c>
      <c r="BE275" t="s">
        <v>4973</v>
      </c>
      <c r="BF275" t="str">
        <f>HYPERLINK("http://dx.doi.org/10.17323/727-0634-2019-17-4-643-656","http://dx.doi.org/10.17323/727-0634-2019-17-4-643-656")</f>
        <v>http://dx.doi.org/10.17323/727-0634-2019-17-4-643-656</v>
      </c>
      <c r="BG275" t="s">
        <v>74</v>
      </c>
      <c r="BH275" t="s">
        <v>74</v>
      </c>
      <c r="BI275">
        <v>14</v>
      </c>
      <c r="BJ275" t="s">
        <v>1946</v>
      </c>
      <c r="BK275" t="s">
        <v>262</v>
      </c>
      <c r="BL275" t="s">
        <v>1946</v>
      </c>
      <c r="BM275" t="s">
        <v>4974</v>
      </c>
      <c r="BN275" t="s">
        <v>74</v>
      </c>
      <c r="BO275" t="s">
        <v>341</v>
      </c>
      <c r="BP275" t="s">
        <v>74</v>
      </c>
      <c r="BQ275" t="s">
        <v>74</v>
      </c>
      <c r="BR275" t="s">
        <v>101</v>
      </c>
      <c r="BS275" t="s">
        <v>4975</v>
      </c>
      <c r="BT275" t="str">
        <f>HYPERLINK("https%3A%2F%2Fwww.webofscience.com%2Fwos%2Fwoscc%2Ffull-record%2FWOS:000515794800011","View Full Record in Web of Science")</f>
        <v>View Full Record in Web of Science</v>
      </c>
    </row>
    <row r="276" spans="1:72" x14ac:dyDescent="0.25">
      <c r="A276" t="s">
        <v>72</v>
      </c>
      <c r="B276" t="s">
        <v>4976</v>
      </c>
      <c r="C276" t="s">
        <v>74</v>
      </c>
      <c r="D276" t="s">
        <v>74</v>
      </c>
      <c r="E276" t="s">
        <v>74</v>
      </c>
      <c r="F276" t="s">
        <v>4977</v>
      </c>
      <c r="G276" t="s">
        <v>74</v>
      </c>
      <c r="H276" t="s">
        <v>74</v>
      </c>
      <c r="I276" t="s">
        <v>4978</v>
      </c>
      <c r="J276" t="s">
        <v>2098</v>
      </c>
      <c r="K276" t="s">
        <v>74</v>
      </c>
      <c r="L276" t="s">
        <v>74</v>
      </c>
      <c r="M276" t="s">
        <v>347</v>
      </c>
      <c r="N276" t="s">
        <v>79</v>
      </c>
      <c r="O276" t="s">
        <v>74</v>
      </c>
      <c r="P276" t="s">
        <v>74</v>
      </c>
      <c r="Q276" t="s">
        <v>74</v>
      </c>
      <c r="R276" t="s">
        <v>74</v>
      </c>
      <c r="S276" t="s">
        <v>74</v>
      </c>
      <c r="T276" t="s">
        <v>4979</v>
      </c>
      <c r="U276" t="s">
        <v>4980</v>
      </c>
      <c r="V276" t="s">
        <v>4981</v>
      </c>
      <c r="W276" t="s">
        <v>4982</v>
      </c>
      <c r="X276" t="s">
        <v>2380</v>
      </c>
      <c r="Y276" t="s">
        <v>4983</v>
      </c>
      <c r="Z276" t="s">
        <v>4984</v>
      </c>
      <c r="AA276" t="s">
        <v>4985</v>
      </c>
      <c r="AB276" t="s">
        <v>4986</v>
      </c>
      <c r="AC276" t="s">
        <v>74</v>
      </c>
      <c r="AD276" t="s">
        <v>74</v>
      </c>
      <c r="AE276" t="s">
        <v>74</v>
      </c>
      <c r="AF276" t="s">
        <v>74</v>
      </c>
      <c r="AG276">
        <v>20</v>
      </c>
      <c r="AH276">
        <v>2</v>
      </c>
      <c r="AI276">
        <v>2</v>
      </c>
      <c r="AJ276">
        <v>0</v>
      </c>
      <c r="AK276">
        <v>1</v>
      </c>
      <c r="AL276" t="s">
        <v>2108</v>
      </c>
      <c r="AM276" t="s">
        <v>721</v>
      </c>
      <c r="AN276" t="s">
        <v>2109</v>
      </c>
      <c r="AO276" t="s">
        <v>2110</v>
      </c>
      <c r="AP276" t="s">
        <v>74</v>
      </c>
      <c r="AQ276" t="s">
        <v>74</v>
      </c>
      <c r="AR276" t="s">
        <v>2111</v>
      </c>
      <c r="AS276" t="s">
        <v>2112</v>
      </c>
      <c r="AT276" t="s">
        <v>74</v>
      </c>
      <c r="AU276">
        <v>2019</v>
      </c>
      <c r="AV276">
        <v>9</v>
      </c>
      <c r="AW276">
        <v>4</v>
      </c>
      <c r="AX276" t="s">
        <v>74</v>
      </c>
      <c r="AY276" t="s">
        <v>74</v>
      </c>
      <c r="AZ276" t="s">
        <v>74</v>
      </c>
      <c r="BA276" t="s">
        <v>74</v>
      </c>
      <c r="BB276">
        <v>1</v>
      </c>
      <c r="BC276">
        <v>17</v>
      </c>
      <c r="BD276" t="s">
        <v>74</v>
      </c>
      <c r="BE276" t="s">
        <v>4987</v>
      </c>
      <c r="BF276" t="str">
        <f>HYPERLINK("http://dx.doi.org/10.17759/psylaw.2019090401","http://dx.doi.org/10.17759/psylaw.2019090401")</f>
        <v>http://dx.doi.org/10.17759/psylaw.2019090401</v>
      </c>
      <c r="BG276" t="s">
        <v>74</v>
      </c>
      <c r="BH276" t="s">
        <v>74</v>
      </c>
      <c r="BI276">
        <v>17</v>
      </c>
      <c r="BJ276" t="s">
        <v>125</v>
      </c>
      <c r="BK276" t="s">
        <v>262</v>
      </c>
      <c r="BL276" t="s">
        <v>126</v>
      </c>
      <c r="BM276" t="s">
        <v>4988</v>
      </c>
      <c r="BN276" t="s">
        <v>74</v>
      </c>
      <c r="BO276" t="s">
        <v>128</v>
      </c>
      <c r="BP276" t="s">
        <v>74</v>
      </c>
      <c r="BQ276" t="s">
        <v>74</v>
      </c>
      <c r="BR276" t="s">
        <v>101</v>
      </c>
      <c r="BS276" t="s">
        <v>4989</v>
      </c>
      <c r="BT276" t="str">
        <f>HYPERLINK("https%3A%2F%2Fwww.webofscience.com%2Fwos%2Fwoscc%2Ffull-record%2FWOS:000507312000001","View Full Record in Web of Science")</f>
        <v>View Full Record in Web of Science</v>
      </c>
    </row>
    <row r="277" spans="1:72" x14ac:dyDescent="0.25">
      <c r="A277" t="s">
        <v>72</v>
      </c>
      <c r="B277" t="s">
        <v>4990</v>
      </c>
      <c r="C277" t="s">
        <v>74</v>
      </c>
      <c r="D277" t="s">
        <v>74</v>
      </c>
      <c r="E277" t="s">
        <v>74</v>
      </c>
      <c r="F277" t="s">
        <v>4991</v>
      </c>
      <c r="G277" t="s">
        <v>74</v>
      </c>
      <c r="H277" t="s">
        <v>74</v>
      </c>
      <c r="I277" t="s">
        <v>4992</v>
      </c>
      <c r="J277" t="s">
        <v>925</v>
      </c>
      <c r="K277" t="s">
        <v>74</v>
      </c>
      <c r="L277" t="s">
        <v>74</v>
      </c>
      <c r="M277" t="s">
        <v>347</v>
      </c>
      <c r="N277" t="s">
        <v>79</v>
      </c>
      <c r="O277" t="s">
        <v>74</v>
      </c>
      <c r="P277" t="s">
        <v>74</v>
      </c>
      <c r="Q277" t="s">
        <v>74</v>
      </c>
      <c r="R277" t="s">
        <v>74</v>
      </c>
      <c r="S277" t="s">
        <v>74</v>
      </c>
      <c r="T277" t="s">
        <v>4993</v>
      </c>
      <c r="U277" t="s">
        <v>74</v>
      </c>
      <c r="V277" t="s">
        <v>4994</v>
      </c>
      <c r="W277" t="s">
        <v>4995</v>
      </c>
      <c r="X277" t="s">
        <v>4996</v>
      </c>
      <c r="Y277" t="s">
        <v>4997</v>
      </c>
      <c r="Z277" t="s">
        <v>4998</v>
      </c>
      <c r="AA277" t="s">
        <v>4999</v>
      </c>
      <c r="AB277" t="s">
        <v>5000</v>
      </c>
      <c r="AC277" t="s">
        <v>74</v>
      </c>
      <c r="AD277" t="s">
        <v>74</v>
      </c>
      <c r="AE277" t="s">
        <v>74</v>
      </c>
      <c r="AF277" t="s">
        <v>74</v>
      </c>
      <c r="AG277">
        <v>42</v>
      </c>
      <c r="AH277">
        <v>0</v>
      </c>
      <c r="AI277">
        <v>0</v>
      </c>
      <c r="AJ277">
        <v>1</v>
      </c>
      <c r="AK277">
        <v>2</v>
      </c>
      <c r="AL277" t="s">
        <v>935</v>
      </c>
      <c r="AM277" t="s">
        <v>721</v>
      </c>
      <c r="AN277" t="s">
        <v>936</v>
      </c>
      <c r="AO277" t="s">
        <v>937</v>
      </c>
      <c r="AP277" t="s">
        <v>74</v>
      </c>
      <c r="AQ277" t="s">
        <v>74</v>
      </c>
      <c r="AR277" t="s">
        <v>938</v>
      </c>
      <c r="AS277" t="s">
        <v>939</v>
      </c>
      <c r="AT277" t="s">
        <v>74</v>
      </c>
      <c r="AU277">
        <v>2019</v>
      </c>
      <c r="AV277" t="s">
        <v>74</v>
      </c>
      <c r="AW277">
        <v>2</v>
      </c>
      <c r="AX277" t="s">
        <v>74</v>
      </c>
      <c r="AY277" t="s">
        <v>74</v>
      </c>
      <c r="AZ277" t="s">
        <v>74</v>
      </c>
      <c r="BA277" t="s">
        <v>74</v>
      </c>
      <c r="BB277">
        <v>262</v>
      </c>
      <c r="BC277">
        <v>292</v>
      </c>
      <c r="BD277" t="s">
        <v>74</v>
      </c>
      <c r="BE277" t="s">
        <v>5001</v>
      </c>
      <c r="BF277" t="str">
        <f>HYPERLINK("http://dx.doi.org/10.17323/1814-9545-2019-2-262-292","http://dx.doi.org/10.17323/1814-9545-2019-2-262-292")</f>
        <v>http://dx.doi.org/10.17323/1814-9545-2019-2-262-292</v>
      </c>
      <c r="BG277" t="s">
        <v>74</v>
      </c>
      <c r="BH277" t="s">
        <v>74</v>
      </c>
      <c r="BI277">
        <v>31</v>
      </c>
      <c r="BJ277" t="s">
        <v>941</v>
      </c>
      <c r="BK277" t="s">
        <v>262</v>
      </c>
      <c r="BL277" t="s">
        <v>241</v>
      </c>
      <c r="BM277" t="s">
        <v>5002</v>
      </c>
      <c r="BN277" t="s">
        <v>74</v>
      </c>
      <c r="BO277" t="s">
        <v>128</v>
      </c>
      <c r="BP277" t="s">
        <v>74</v>
      </c>
      <c r="BQ277" t="s">
        <v>74</v>
      </c>
      <c r="BR277" t="s">
        <v>101</v>
      </c>
      <c r="BS277" t="s">
        <v>5003</v>
      </c>
      <c r="BT277" t="str">
        <f>HYPERLINK("https%3A%2F%2Fwww.webofscience.com%2Fwos%2Fwoscc%2Ffull-record%2FWOS:000472577000011","View Full Record in Web of Science")</f>
        <v>View Full Record in Web of Science</v>
      </c>
    </row>
    <row r="278" spans="1:72" x14ac:dyDescent="0.25">
      <c r="A278" t="s">
        <v>72</v>
      </c>
      <c r="B278" t="s">
        <v>5004</v>
      </c>
      <c r="C278" t="s">
        <v>74</v>
      </c>
      <c r="D278" t="s">
        <v>74</v>
      </c>
      <c r="E278" t="s">
        <v>74</v>
      </c>
      <c r="F278" t="s">
        <v>5005</v>
      </c>
      <c r="G278" t="s">
        <v>74</v>
      </c>
      <c r="H278" t="s">
        <v>74</v>
      </c>
      <c r="I278" t="s">
        <v>5006</v>
      </c>
      <c r="J278" t="s">
        <v>925</v>
      </c>
      <c r="K278" t="s">
        <v>74</v>
      </c>
      <c r="L278" t="s">
        <v>74</v>
      </c>
      <c r="M278" t="s">
        <v>347</v>
      </c>
      <c r="N278" t="s">
        <v>79</v>
      </c>
      <c r="O278" t="s">
        <v>74</v>
      </c>
      <c r="P278" t="s">
        <v>74</v>
      </c>
      <c r="Q278" t="s">
        <v>74</v>
      </c>
      <c r="R278" t="s">
        <v>74</v>
      </c>
      <c r="S278" t="s">
        <v>74</v>
      </c>
      <c r="T278" t="s">
        <v>5007</v>
      </c>
      <c r="U278" t="s">
        <v>5008</v>
      </c>
      <c r="V278" t="s">
        <v>5009</v>
      </c>
      <c r="W278" t="s">
        <v>5010</v>
      </c>
      <c r="X278" t="s">
        <v>227</v>
      </c>
      <c r="Y278" t="s">
        <v>5011</v>
      </c>
      <c r="Z278" t="s">
        <v>5012</v>
      </c>
      <c r="AA278" t="s">
        <v>5013</v>
      </c>
      <c r="AB278" t="s">
        <v>5014</v>
      </c>
      <c r="AC278" t="s">
        <v>74</v>
      </c>
      <c r="AD278" t="s">
        <v>74</v>
      </c>
      <c r="AE278" t="s">
        <v>74</v>
      </c>
      <c r="AF278" t="s">
        <v>74</v>
      </c>
      <c r="AG278">
        <v>20</v>
      </c>
      <c r="AH278">
        <v>0</v>
      </c>
      <c r="AI278">
        <v>1</v>
      </c>
      <c r="AJ278">
        <v>3</v>
      </c>
      <c r="AK278">
        <v>15</v>
      </c>
      <c r="AL278" t="s">
        <v>935</v>
      </c>
      <c r="AM278" t="s">
        <v>721</v>
      </c>
      <c r="AN278" t="s">
        <v>936</v>
      </c>
      <c r="AO278" t="s">
        <v>937</v>
      </c>
      <c r="AP278" t="s">
        <v>74</v>
      </c>
      <c r="AQ278" t="s">
        <v>74</v>
      </c>
      <c r="AR278" t="s">
        <v>938</v>
      </c>
      <c r="AS278" t="s">
        <v>939</v>
      </c>
      <c r="AT278" t="s">
        <v>74</v>
      </c>
      <c r="AU278">
        <v>2019</v>
      </c>
      <c r="AV278" t="s">
        <v>74</v>
      </c>
      <c r="AW278">
        <v>2</v>
      </c>
      <c r="AX278" t="s">
        <v>74</v>
      </c>
      <c r="AY278" t="s">
        <v>74</v>
      </c>
      <c r="AZ278" t="s">
        <v>74</v>
      </c>
      <c r="BA278" t="s">
        <v>74</v>
      </c>
      <c r="BB278">
        <v>241</v>
      </c>
      <c r="BC278">
        <v>261</v>
      </c>
      <c r="BD278" t="s">
        <v>74</v>
      </c>
      <c r="BE278" t="s">
        <v>5015</v>
      </c>
      <c r="BF278" t="str">
        <f>HYPERLINK("http://dx.doi.org/10.17323/1814-9545-2019-2-241-261","http://dx.doi.org/10.17323/1814-9545-2019-2-241-261")</f>
        <v>http://dx.doi.org/10.17323/1814-9545-2019-2-241-261</v>
      </c>
      <c r="BG278" t="s">
        <v>74</v>
      </c>
      <c r="BH278" t="s">
        <v>74</v>
      </c>
      <c r="BI278">
        <v>21</v>
      </c>
      <c r="BJ278" t="s">
        <v>941</v>
      </c>
      <c r="BK278" t="s">
        <v>262</v>
      </c>
      <c r="BL278" t="s">
        <v>241</v>
      </c>
      <c r="BM278" t="s">
        <v>5002</v>
      </c>
      <c r="BN278" t="s">
        <v>74</v>
      </c>
      <c r="BO278" t="s">
        <v>128</v>
      </c>
      <c r="BP278" t="s">
        <v>74</v>
      </c>
      <c r="BQ278" t="s">
        <v>74</v>
      </c>
      <c r="BR278" t="s">
        <v>101</v>
      </c>
      <c r="BS278" t="s">
        <v>5016</v>
      </c>
      <c r="BT278" t="str">
        <f>HYPERLINK("https%3A%2F%2Fwww.webofscience.com%2Fwos%2Fwoscc%2Ffull-record%2FWOS:000472577000010","View Full Record in Web of Science")</f>
        <v>View Full Record in Web of Science</v>
      </c>
    </row>
    <row r="279" spans="1:72" x14ac:dyDescent="0.25">
      <c r="A279" t="s">
        <v>72</v>
      </c>
      <c r="B279" t="s">
        <v>5017</v>
      </c>
      <c r="C279" t="s">
        <v>74</v>
      </c>
      <c r="D279" t="s">
        <v>74</v>
      </c>
      <c r="E279" t="s">
        <v>74</v>
      </c>
      <c r="F279" t="s">
        <v>5018</v>
      </c>
      <c r="G279" t="s">
        <v>74</v>
      </c>
      <c r="H279" t="s">
        <v>74</v>
      </c>
      <c r="I279" t="s">
        <v>5019</v>
      </c>
      <c r="J279" t="s">
        <v>1077</v>
      </c>
      <c r="K279" t="s">
        <v>74</v>
      </c>
      <c r="L279" t="s">
        <v>74</v>
      </c>
      <c r="M279" t="s">
        <v>347</v>
      </c>
      <c r="N279" t="s">
        <v>79</v>
      </c>
      <c r="O279" t="s">
        <v>74</v>
      </c>
      <c r="P279" t="s">
        <v>74</v>
      </c>
      <c r="Q279" t="s">
        <v>74</v>
      </c>
      <c r="R279" t="s">
        <v>74</v>
      </c>
      <c r="S279" t="s">
        <v>74</v>
      </c>
      <c r="T279" t="s">
        <v>5020</v>
      </c>
      <c r="U279" t="s">
        <v>74</v>
      </c>
      <c r="V279" t="s">
        <v>5021</v>
      </c>
      <c r="W279" t="s">
        <v>5022</v>
      </c>
      <c r="X279" t="s">
        <v>5023</v>
      </c>
      <c r="Y279" t="s">
        <v>5024</v>
      </c>
      <c r="Z279" t="s">
        <v>5025</v>
      </c>
      <c r="AA279" t="s">
        <v>74</v>
      </c>
      <c r="AB279" t="s">
        <v>74</v>
      </c>
      <c r="AC279" t="s">
        <v>74</v>
      </c>
      <c r="AD279" t="s">
        <v>74</v>
      </c>
      <c r="AE279" t="s">
        <v>74</v>
      </c>
      <c r="AF279" t="s">
        <v>74</v>
      </c>
      <c r="AG279">
        <v>16</v>
      </c>
      <c r="AH279">
        <v>1</v>
      </c>
      <c r="AI279">
        <v>1</v>
      </c>
      <c r="AJ279">
        <v>0</v>
      </c>
      <c r="AK279">
        <v>1</v>
      </c>
      <c r="AL279" t="s">
        <v>354</v>
      </c>
      <c r="AM279" t="s">
        <v>355</v>
      </c>
      <c r="AN279" t="s">
        <v>356</v>
      </c>
      <c r="AO279" t="s">
        <v>1085</v>
      </c>
      <c r="AP279" t="s">
        <v>1086</v>
      </c>
      <c r="AQ279" t="s">
        <v>74</v>
      </c>
      <c r="AR279" t="s">
        <v>1087</v>
      </c>
      <c r="AS279" t="s">
        <v>1088</v>
      </c>
      <c r="AT279" t="s">
        <v>74</v>
      </c>
      <c r="AU279">
        <v>2019</v>
      </c>
      <c r="AV279" t="s">
        <v>74</v>
      </c>
      <c r="AW279">
        <v>61</v>
      </c>
      <c r="AX279" t="s">
        <v>74</v>
      </c>
      <c r="AY279" t="s">
        <v>74</v>
      </c>
      <c r="AZ279" t="s">
        <v>74</v>
      </c>
      <c r="BA279" t="s">
        <v>74</v>
      </c>
      <c r="BB279">
        <v>50</v>
      </c>
      <c r="BC279">
        <v>57</v>
      </c>
      <c r="BD279" t="s">
        <v>74</v>
      </c>
      <c r="BE279" t="s">
        <v>5026</v>
      </c>
      <c r="BF279" t="str">
        <f>HYPERLINK("http://dx.doi.org/10.17223/19988613/61/7","http://dx.doi.org/10.17223/19988613/61/7")</f>
        <v>http://dx.doi.org/10.17223/19988613/61/7</v>
      </c>
      <c r="BG279" t="s">
        <v>74</v>
      </c>
      <c r="BH279" t="s">
        <v>74</v>
      </c>
      <c r="BI279">
        <v>8</v>
      </c>
      <c r="BJ279" t="s">
        <v>301</v>
      </c>
      <c r="BK279" t="s">
        <v>262</v>
      </c>
      <c r="BL279" t="s">
        <v>301</v>
      </c>
      <c r="BM279" t="s">
        <v>5027</v>
      </c>
      <c r="BN279" t="s">
        <v>74</v>
      </c>
      <c r="BO279" t="s">
        <v>341</v>
      </c>
      <c r="BP279" t="s">
        <v>74</v>
      </c>
      <c r="BQ279" t="s">
        <v>74</v>
      </c>
      <c r="BR279" t="s">
        <v>101</v>
      </c>
      <c r="BS279" t="s">
        <v>5028</v>
      </c>
      <c r="BT279" t="str">
        <f>HYPERLINK("https%3A%2F%2Fwww.webofscience.com%2Fwos%2Fwoscc%2Ffull-record%2FWOS:000503422100007","View Full Record in Web of Science")</f>
        <v>View Full Record in Web of Science</v>
      </c>
    </row>
    <row r="280" spans="1:72" x14ac:dyDescent="0.25">
      <c r="A280" t="s">
        <v>72</v>
      </c>
      <c r="B280" t="s">
        <v>431</v>
      </c>
      <c r="C280" t="s">
        <v>74</v>
      </c>
      <c r="D280" t="s">
        <v>74</v>
      </c>
      <c r="E280" t="s">
        <v>74</v>
      </c>
      <c r="F280" t="s">
        <v>432</v>
      </c>
      <c r="G280" t="s">
        <v>74</v>
      </c>
      <c r="H280" t="s">
        <v>74</v>
      </c>
      <c r="I280" t="s">
        <v>5029</v>
      </c>
      <c r="J280" t="s">
        <v>5030</v>
      </c>
      <c r="K280" t="s">
        <v>74</v>
      </c>
      <c r="L280" t="s">
        <v>74</v>
      </c>
      <c r="M280" t="s">
        <v>78</v>
      </c>
      <c r="N280" t="s">
        <v>79</v>
      </c>
      <c r="O280" t="s">
        <v>74</v>
      </c>
      <c r="P280" t="s">
        <v>74</v>
      </c>
      <c r="Q280" t="s">
        <v>74</v>
      </c>
      <c r="R280" t="s">
        <v>74</v>
      </c>
      <c r="S280" t="s">
        <v>74</v>
      </c>
      <c r="T280" t="s">
        <v>5031</v>
      </c>
      <c r="U280" t="s">
        <v>5032</v>
      </c>
      <c r="V280" t="s">
        <v>5033</v>
      </c>
      <c r="W280" t="s">
        <v>5034</v>
      </c>
      <c r="X280" t="s">
        <v>4307</v>
      </c>
      <c r="Y280" t="s">
        <v>440</v>
      </c>
      <c r="Z280" t="s">
        <v>5035</v>
      </c>
      <c r="AA280" t="s">
        <v>442</v>
      </c>
      <c r="AB280" t="s">
        <v>1892</v>
      </c>
      <c r="AC280" t="s">
        <v>5036</v>
      </c>
      <c r="AD280" t="s">
        <v>5036</v>
      </c>
      <c r="AE280" t="s">
        <v>5037</v>
      </c>
      <c r="AF280" t="s">
        <v>74</v>
      </c>
      <c r="AG280">
        <v>31</v>
      </c>
      <c r="AH280">
        <v>18</v>
      </c>
      <c r="AI280">
        <v>18</v>
      </c>
      <c r="AJ280">
        <v>0</v>
      </c>
      <c r="AK280">
        <v>2</v>
      </c>
      <c r="AL280" t="s">
        <v>397</v>
      </c>
      <c r="AM280" t="s">
        <v>398</v>
      </c>
      <c r="AN280" t="s">
        <v>399</v>
      </c>
      <c r="AO280" t="s">
        <v>5038</v>
      </c>
      <c r="AP280" t="s">
        <v>5039</v>
      </c>
      <c r="AQ280" t="s">
        <v>74</v>
      </c>
      <c r="AR280" t="s">
        <v>5040</v>
      </c>
      <c r="AS280" t="s">
        <v>5041</v>
      </c>
      <c r="AT280" t="s">
        <v>74</v>
      </c>
      <c r="AU280">
        <v>2019</v>
      </c>
      <c r="AV280">
        <v>18</v>
      </c>
      <c r="AW280">
        <v>3</v>
      </c>
      <c r="AX280" t="s">
        <v>74</v>
      </c>
      <c r="AY280" t="s">
        <v>74</v>
      </c>
      <c r="AZ280" t="s">
        <v>74</v>
      </c>
      <c r="BA280" t="s">
        <v>74</v>
      </c>
      <c r="BB280">
        <v>263</v>
      </c>
      <c r="BC280">
        <v>281</v>
      </c>
      <c r="BD280" t="s">
        <v>74</v>
      </c>
      <c r="BE280" t="s">
        <v>5042</v>
      </c>
      <c r="BF280" t="str">
        <f>HYPERLINK("http://dx.doi.org/10.1080/14725886.2018.1537212","http://dx.doi.org/10.1080/14725886.2018.1537212")</f>
        <v>http://dx.doi.org/10.1080/14725886.2018.1537212</v>
      </c>
      <c r="BG280" t="s">
        <v>74</v>
      </c>
      <c r="BH280" t="s">
        <v>74</v>
      </c>
      <c r="BI280">
        <v>19</v>
      </c>
      <c r="BJ280" t="s">
        <v>544</v>
      </c>
      <c r="BK280" t="s">
        <v>262</v>
      </c>
      <c r="BL280" t="s">
        <v>545</v>
      </c>
      <c r="BM280" t="s">
        <v>5043</v>
      </c>
      <c r="BN280" t="s">
        <v>74</v>
      </c>
      <c r="BO280" t="s">
        <v>74</v>
      </c>
      <c r="BP280" t="s">
        <v>74</v>
      </c>
      <c r="BQ280" t="s">
        <v>74</v>
      </c>
      <c r="BR280" t="s">
        <v>101</v>
      </c>
      <c r="BS280" t="s">
        <v>5044</v>
      </c>
      <c r="BT280" t="str">
        <f>HYPERLINK("https%3A%2F%2Fwww.webofscience.com%2Fwos%2Fwoscc%2Ffull-record%2FWOS:000495736100002","View Full Record in Web of Science")</f>
        <v>View Full Record in Web of Science</v>
      </c>
    </row>
    <row r="281" spans="1:72" x14ac:dyDescent="0.25">
      <c r="A281" t="s">
        <v>72</v>
      </c>
      <c r="B281" t="s">
        <v>5045</v>
      </c>
      <c r="C281" t="s">
        <v>74</v>
      </c>
      <c r="D281" t="s">
        <v>74</v>
      </c>
      <c r="E281" t="s">
        <v>74</v>
      </c>
      <c r="F281" t="s">
        <v>5046</v>
      </c>
      <c r="G281" t="s">
        <v>74</v>
      </c>
      <c r="H281" t="s">
        <v>74</v>
      </c>
      <c r="I281" t="s">
        <v>5047</v>
      </c>
      <c r="J281" t="s">
        <v>1015</v>
      </c>
      <c r="K281" t="s">
        <v>74</v>
      </c>
      <c r="L281" t="s">
        <v>74</v>
      </c>
      <c r="M281" t="s">
        <v>347</v>
      </c>
      <c r="N281" t="s">
        <v>79</v>
      </c>
      <c r="O281" t="s">
        <v>74</v>
      </c>
      <c r="P281" t="s">
        <v>74</v>
      </c>
      <c r="Q281" t="s">
        <v>74</v>
      </c>
      <c r="R281" t="s">
        <v>74</v>
      </c>
      <c r="S281" t="s">
        <v>74</v>
      </c>
      <c r="T281" t="s">
        <v>5048</v>
      </c>
      <c r="U281" t="s">
        <v>74</v>
      </c>
      <c r="V281" t="s">
        <v>5049</v>
      </c>
      <c r="W281" t="s">
        <v>5050</v>
      </c>
      <c r="X281" t="s">
        <v>739</v>
      </c>
      <c r="Y281" t="s">
        <v>5051</v>
      </c>
      <c r="Z281" t="s">
        <v>5052</v>
      </c>
      <c r="AA281" t="s">
        <v>5053</v>
      </c>
      <c r="AB281" t="s">
        <v>5054</v>
      </c>
      <c r="AC281" t="s">
        <v>74</v>
      </c>
      <c r="AD281" t="s">
        <v>74</v>
      </c>
      <c r="AE281" t="s">
        <v>74</v>
      </c>
      <c r="AF281" t="s">
        <v>74</v>
      </c>
      <c r="AG281">
        <v>13</v>
      </c>
      <c r="AH281">
        <v>0</v>
      </c>
      <c r="AI281">
        <v>0</v>
      </c>
      <c r="AJ281">
        <v>0</v>
      </c>
      <c r="AK281">
        <v>1</v>
      </c>
      <c r="AL281" t="s">
        <v>1026</v>
      </c>
      <c r="AM281" t="s">
        <v>1027</v>
      </c>
      <c r="AN281" t="s">
        <v>1028</v>
      </c>
      <c r="AO281" t="s">
        <v>1029</v>
      </c>
      <c r="AP281" t="s">
        <v>1030</v>
      </c>
      <c r="AQ281" t="s">
        <v>74</v>
      </c>
      <c r="AR281" t="s">
        <v>1031</v>
      </c>
      <c r="AS281" t="s">
        <v>1032</v>
      </c>
      <c r="AT281" t="s">
        <v>74</v>
      </c>
      <c r="AU281">
        <v>2019</v>
      </c>
      <c r="AV281" t="s">
        <v>74</v>
      </c>
      <c r="AW281">
        <v>7</v>
      </c>
      <c r="AX281" t="s">
        <v>74</v>
      </c>
      <c r="AY281" t="s">
        <v>74</v>
      </c>
      <c r="AZ281" t="s">
        <v>74</v>
      </c>
      <c r="BA281" t="s">
        <v>74</v>
      </c>
      <c r="BB281">
        <v>366</v>
      </c>
      <c r="BC281">
        <v>381</v>
      </c>
      <c r="BD281" t="s">
        <v>74</v>
      </c>
      <c r="BE281" t="s">
        <v>5055</v>
      </c>
      <c r="BF281" t="str">
        <f>HYPERLINK("http://dx.doi.org/10.24224/2227-1295-2019-7-366-381","http://dx.doi.org/10.24224/2227-1295-2019-7-366-381")</f>
        <v>http://dx.doi.org/10.24224/2227-1295-2019-7-366-381</v>
      </c>
      <c r="BG281" t="s">
        <v>74</v>
      </c>
      <c r="BH281" t="s">
        <v>74</v>
      </c>
      <c r="BI281">
        <v>16</v>
      </c>
      <c r="BJ281" t="s">
        <v>544</v>
      </c>
      <c r="BK281" t="s">
        <v>262</v>
      </c>
      <c r="BL281" t="s">
        <v>545</v>
      </c>
      <c r="BM281" t="s">
        <v>5056</v>
      </c>
      <c r="BN281" t="s">
        <v>74</v>
      </c>
      <c r="BO281" t="s">
        <v>128</v>
      </c>
      <c r="BP281" t="s">
        <v>74</v>
      </c>
      <c r="BQ281" t="s">
        <v>74</v>
      </c>
      <c r="BR281" t="s">
        <v>101</v>
      </c>
      <c r="BS281" t="s">
        <v>5057</v>
      </c>
      <c r="BT281" t="str">
        <f>HYPERLINK("https%3A%2F%2Fwww.webofscience.com%2Fwos%2Fwoscc%2Ffull-record%2FWOS:000476661000023","View Full Record in Web of Science")</f>
        <v>View Full Record in Web of Science</v>
      </c>
    </row>
    <row r="282" spans="1:72" x14ac:dyDescent="0.25">
      <c r="A282" t="s">
        <v>72</v>
      </c>
      <c r="B282" t="s">
        <v>5058</v>
      </c>
      <c r="C282" t="s">
        <v>74</v>
      </c>
      <c r="D282" t="s">
        <v>74</v>
      </c>
      <c r="E282" t="s">
        <v>74</v>
      </c>
      <c r="F282" t="s">
        <v>5059</v>
      </c>
      <c r="G282" t="s">
        <v>74</v>
      </c>
      <c r="H282" t="s">
        <v>74</v>
      </c>
      <c r="I282" t="s">
        <v>5060</v>
      </c>
      <c r="J282" t="s">
        <v>1929</v>
      </c>
      <c r="K282" t="s">
        <v>74</v>
      </c>
      <c r="L282" t="s">
        <v>74</v>
      </c>
      <c r="M282" t="s">
        <v>347</v>
      </c>
      <c r="N282" t="s">
        <v>79</v>
      </c>
      <c r="O282" t="s">
        <v>74</v>
      </c>
      <c r="P282" t="s">
        <v>74</v>
      </c>
      <c r="Q282" t="s">
        <v>74</v>
      </c>
      <c r="R282" t="s">
        <v>74</v>
      </c>
      <c r="S282" t="s">
        <v>74</v>
      </c>
      <c r="T282" t="s">
        <v>5061</v>
      </c>
      <c r="U282" t="s">
        <v>74</v>
      </c>
      <c r="V282" t="s">
        <v>5062</v>
      </c>
      <c r="W282" t="s">
        <v>5063</v>
      </c>
      <c r="X282" t="s">
        <v>5064</v>
      </c>
      <c r="Y282" t="s">
        <v>5065</v>
      </c>
      <c r="Z282" t="s">
        <v>5066</v>
      </c>
      <c r="AA282" t="s">
        <v>5067</v>
      </c>
      <c r="AB282" t="s">
        <v>74</v>
      </c>
      <c r="AC282" t="s">
        <v>74</v>
      </c>
      <c r="AD282" t="s">
        <v>74</v>
      </c>
      <c r="AE282" t="s">
        <v>74</v>
      </c>
      <c r="AF282" t="s">
        <v>74</v>
      </c>
      <c r="AG282">
        <v>35</v>
      </c>
      <c r="AH282">
        <v>3</v>
      </c>
      <c r="AI282">
        <v>4</v>
      </c>
      <c r="AJ282">
        <v>5</v>
      </c>
      <c r="AK282">
        <v>14</v>
      </c>
      <c r="AL282" t="s">
        <v>1378</v>
      </c>
      <c r="AM282" t="s">
        <v>721</v>
      </c>
      <c r="AN282" t="s">
        <v>1379</v>
      </c>
      <c r="AO282" t="s">
        <v>1942</v>
      </c>
      <c r="AP282" t="s">
        <v>74</v>
      </c>
      <c r="AQ282" t="s">
        <v>74</v>
      </c>
      <c r="AR282" t="s">
        <v>1943</v>
      </c>
      <c r="AS282" t="s">
        <v>1944</v>
      </c>
      <c r="AT282" t="s">
        <v>74</v>
      </c>
      <c r="AU282">
        <v>2019</v>
      </c>
      <c r="AV282">
        <v>17</v>
      </c>
      <c r="AW282">
        <v>4</v>
      </c>
      <c r="AX282" t="s">
        <v>74</v>
      </c>
      <c r="AY282" t="s">
        <v>74</v>
      </c>
      <c r="AZ282" t="s">
        <v>74</v>
      </c>
      <c r="BA282" t="s">
        <v>74</v>
      </c>
      <c r="BB282">
        <v>507</v>
      </c>
      <c r="BC282">
        <v>524</v>
      </c>
      <c r="BD282" t="s">
        <v>74</v>
      </c>
      <c r="BE282" t="s">
        <v>5068</v>
      </c>
      <c r="BF282" t="str">
        <f>HYPERLINK("http://dx.doi.org/10.17323/727-0634-2019-17-4-507-524","http://dx.doi.org/10.17323/727-0634-2019-17-4-507-524")</f>
        <v>http://dx.doi.org/10.17323/727-0634-2019-17-4-507-524</v>
      </c>
      <c r="BG282" t="s">
        <v>74</v>
      </c>
      <c r="BH282" t="s">
        <v>74</v>
      </c>
      <c r="BI282">
        <v>18</v>
      </c>
      <c r="BJ282" t="s">
        <v>1946</v>
      </c>
      <c r="BK282" t="s">
        <v>262</v>
      </c>
      <c r="BL282" t="s">
        <v>1946</v>
      </c>
      <c r="BM282" t="s">
        <v>4974</v>
      </c>
      <c r="BN282" t="s">
        <v>74</v>
      </c>
      <c r="BO282" t="s">
        <v>74</v>
      </c>
      <c r="BP282" t="s">
        <v>74</v>
      </c>
      <c r="BQ282" t="s">
        <v>74</v>
      </c>
      <c r="BR282" t="s">
        <v>101</v>
      </c>
      <c r="BS282" t="s">
        <v>5069</v>
      </c>
      <c r="BT282" t="str">
        <f>HYPERLINK("https%3A%2F%2Fwww.webofscience.com%2Fwos%2Fwoscc%2Ffull-record%2FWOS:000515794800002","View Full Record in Web of Science")</f>
        <v>View Full Record in Web of Science</v>
      </c>
    </row>
    <row r="283" spans="1:72" x14ac:dyDescent="0.25">
      <c r="A283" t="s">
        <v>72</v>
      </c>
      <c r="B283" t="s">
        <v>1012</v>
      </c>
      <c r="C283" t="s">
        <v>74</v>
      </c>
      <c r="D283" t="s">
        <v>74</v>
      </c>
      <c r="E283" t="s">
        <v>74</v>
      </c>
      <c r="F283" t="s">
        <v>1013</v>
      </c>
      <c r="G283" t="s">
        <v>74</v>
      </c>
      <c r="H283" t="s">
        <v>74</v>
      </c>
      <c r="I283" t="s">
        <v>5070</v>
      </c>
      <c r="J283" t="s">
        <v>906</v>
      </c>
      <c r="K283" t="s">
        <v>74</v>
      </c>
      <c r="L283" t="s">
        <v>74</v>
      </c>
      <c r="M283" t="s">
        <v>78</v>
      </c>
      <c r="N283" t="s">
        <v>79</v>
      </c>
      <c r="O283" t="s">
        <v>74</v>
      </c>
      <c r="P283" t="s">
        <v>74</v>
      </c>
      <c r="Q283" t="s">
        <v>74</v>
      </c>
      <c r="R283" t="s">
        <v>74</v>
      </c>
      <c r="S283" t="s">
        <v>74</v>
      </c>
      <c r="T283" t="s">
        <v>5071</v>
      </c>
      <c r="U283" t="s">
        <v>74</v>
      </c>
      <c r="V283" t="s">
        <v>5072</v>
      </c>
      <c r="W283" t="s">
        <v>1039</v>
      </c>
      <c r="X283" t="s">
        <v>1019</v>
      </c>
      <c r="Y283" t="s">
        <v>1040</v>
      </c>
      <c r="Z283" t="s">
        <v>5073</v>
      </c>
      <c r="AA283" t="s">
        <v>5074</v>
      </c>
      <c r="AB283" t="s">
        <v>5075</v>
      </c>
      <c r="AC283" t="s">
        <v>74</v>
      </c>
      <c r="AD283" t="s">
        <v>74</v>
      </c>
      <c r="AE283" t="s">
        <v>74</v>
      </c>
      <c r="AF283" t="s">
        <v>74</v>
      </c>
      <c r="AG283">
        <v>4</v>
      </c>
      <c r="AH283">
        <v>0</v>
      </c>
      <c r="AI283">
        <v>0</v>
      </c>
      <c r="AJ283">
        <v>0</v>
      </c>
      <c r="AK283">
        <v>0</v>
      </c>
      <c r="AL283" t="s">
        <v>914</v>
      </c>
      <c r="AM283" t="s">
        <v>721</v>
      </c>
      <c r="AN283" t="s">
        <v>915</v>
      </c>
      <c r="AO283" t="s">
        <v>916</v>
      </c>
      <c r="AP283" t="s">
        <v>74</v>
      </c>
      <c r="AQ283" t="s">
        <v>74</v>
      </c>
      <c r="AR283" t="s">
        <v>917</v>
      </c>
      <c r="AS283" t="s">
        <v>918</v>
      </c>
      <c r="AT283" t="s">
        <v>74</v>
      </c>
      <c r="AU283">
        <v>2019</v>
      </c>
      <c r="AV283" t="s">
        <v>74</v>
      </c>
      <c r="AW283">
        <v>2</v>
      </c>
      <c r="AX283" t="s">
        <v>74</v>
      </c>
      <c r="AY283" t="s">
        <v>74</v>
      </c>
      <c r="AZ283" t="s">
        <v>74</v>
      </c>
      <c r="BA283" t="s">
        <v>74</v>
      </c>
      <c r="BB283">
        <v>519</v>
      </c>
      <c r="BC283">
        <v>529</v>
      </c>
      <c r="BD283" t="s">
        <v>74</v>
      </c>
      <c r="BE283" t="s">
        <v>5076</v>
      </c>
      <c r="BF283" t="str">
        <f>HYPERLINK("http://dx.doi.org/10.28995/2073-0101-2019-2-519-529","http://dx.doi.org/10.28995/2073-0101-2019-2-519-529")</f>
        <v>http://dx.doi.org/10.28995/2073-0101-2019-2-519-529</v>
      </c>
      <c r="BG283" t="s">
        <v>74</v>
      </c>
      <c r="BH283" t="s">
        <v>74</v>
      </c>
      <c r="BI283">
        <v>4</v>
      </c>
      <c r="BJ283" t="s">
        <v>301</v>
      </c>
      <c r="BK283" t="s">
        <v>262</v>
      </c>
      <c r="BL283" t="s">
        <v>301</v>
      </c>
      <c r="BM283" t="s">
        <v>5077</v>
      </c>
      <c r="BN283" t="s">
        <v>74</v>
      </c>
      <c r="BO283" t="s">
        <v>128</v>
      </c>
      <c r="BP283" t="s">
        <v>74</v>
      </c>
      <c r="BQ283" t="s">
        <v>74</v>
      </c>
      <c r="BR283" t="s">
        <v>101</v>
      </c>
      <c r="BS283" t="s">
        <v>5078</v>
      </c>
      <c r="BT283" t="str">
        <f>HYPERLINK("https%3A%2F%2Fwww.webofscience.com%2Fwos%2Fwoscc%2Ffull-record%2FWOS:000473803800017","View Full Record in Web of Science")</f>
        <v>View Full Record in Web of Science</v>
      </c>
    </row>
    <row r="284" spans="1:72" x14ac:dyDescent="0.25">
      <c r="A284" t="s">
        <v>72</v>
      </c>
      <c r="B284" t="s">
        <v>5079</v>
      </c>
      <c r="C284" t="s">
        <v>74</v>
      </c>
      <c r="D284" t="s">
        <v>74</v>
      </c>
      <c r="E284" t="s">
        <v>74</v>
      </c>
      <c r="F284" t="s">
        <v>5080</v>
      </c>
      <c r="G284" t="s">
        <v>74</v>
      </c>
      <c r="H284" t="s">
        <v>74</v>
      </c>
      <c r="I284" t="s">
        <v>5081</v>
      </c>
      <c r="J284" t="s">
        <v>906</v>
      </c>
      <c r="K284" t="s">
        <v>74</v>
      </c>
      <c r="L284" t="s">
        <v>74</v>
      </c>
      <c r="M284" t="s">
        <v>78</v>
      </c>
      <c r="N284" t="s">
        <v>79</v>
      </c>
      <c r="O284" t="s">
        <v>74</v>
      </c>
      <c r="P284" t="s">
        <v>74</v>
      </c>
      <c r="Q284" t="s">
        <v>74</v>
      </c>
      <c r="R284" t="s">
        <v>74</v>
      </c>
      <c r="S284" t="s">
        <v>74</v>
      </c>
      <c r="T284" t="s">
        <v>5082</v>
      </c>
      <c r="U284" t="s">
        <v>74</v>
      </c>
      <c r="V284" t="s">
        <v>5083</v>
      </c>
      <c r="W284" t="s">
        <v>5084</v>
      </c>
      <c r="X284" t="s">
        <v>4053</v>
      </c>
      <c r="Y284" t="s">
        <v>5085</v>
      </c>
      <c r="Z284" t="s">
        <v>5086</v>
      </c>
      <c r="AA284" t="s">
        <v>74</v>
      </c>
      <c r="AB284" t="s">
        <v>74</v>
      </c>
      <c r="AC284" t="s">
        <v>74</v>
      </c>
      <c r="AD284" t="s">
        <v>74</v>
      </c>
      <c r="AE284" t="s">
        <v>74</v>
      </c>
      <c r="AF284" t="s">
        <v>74</v>
      </c>
      <c r="AG284">
        <v>6</v>
      </c>
      <c r="AH284">
        <v>0</v>
      </c>
      <c r="AI284">
        <v>0</v>
      </c>
      <c r="AJ284">
        <v>0</v>
      </c>
      <c r="AK284">
        <v>0</v>
      </c>
      <c r="AL284" t="s">
        <v>914</v>
      </c>
      <c r="AM284" t="s">
        <v>721</v>
      </c>
      <c r="AN284" t="s">
        <v>915</v>
      </c>
      <c r="AO284" t="s">
        <v>916</v>
      </c>
      <c r="AP284" t="s">
        <v>74</v>
      </c>
      <c r="AQ284" t="s">
        <v>74</v>
      </c>
      <c r="AR284" t="s">
        <v>917</v>
      </c>
      <c r="AS284" t="s">
        <v>918</v>
      </c>
      <c r="AT284" t="s">
        <v>74</v>
      </c>
      <c r="AU284">
        <v>2019</v>
      </c>
      <c r="AV284" t="s">
        <v>74</v>
      </c>
      <c r="AW284">
        <v>4</v>
      </c>
      <c r="AX284" t="s">
        <v>74</v>
      </c>
      <c r="AY284" t="s">
        <v>74</v>
      </c>
      <c r="AZ284" t="s">
        <v>74</v>
      </c>
      <c r="BA284" t="s">
        <v>74</v>
      </c>
      <c r="BB284" t="s">
        <v>74</v>
      </c>
      <c r="BC284" t="s">
        <v>74</v>
      </c>
      <c r="BD284" t="s">
        <v>74</v>
      </c>
      <c r="BE284" t="s">
        <v>5087</v>
      </c>
      <c r="BF284" t="str">
        <f>HYPERLINK("http://dx.doi.org/10.28995/2073-0101-2019-4-1128-1149","http://dx.doi.org/10.28995/2073-0101-2019-4-1128-1149")</f>
        <v>http://dx.doi.org/10.28995/2073-0101-2019-4-1128-1149</v>
      </c>
      <c r="BG284" t="s">
        <v>74</v>
      </c>
      <c r="BH284" t="s">
        <v>74</v>
      </c>
      <c r="BI284">
        <v>5</v>
      </c>
      <c r="BJ284" t="s">
        <v>301</v>
      </c>
      <c r="BK284" t="s">
        <v>262</v>
      </c>
      <c r="BL284" t="s">
        <v>301</v>
      </c>
      <c r="BM284" t="s">
        <v>5088</v>
      </c>
      <c r="BN284" t="s">
        <v>74</v>
      </c>
      <c r="BO284" t="s">
        <v>128</v>
      </c>
      <c r="BP284" t="s">
        <v>74</v>
      </c>
      <c r="BQ284" t="s">
        <v>74</v>
      </c>
      <c r="BR284" t="s">
        <v>101</v>
      </c>
      <c r="BS284" t="s">
        <v>5089</v>
      </c>
      <c r="BT284" t="str">
        <f>HYPERLINK("https%3A%2F%2Fwww.webofscience.com%2Fwos%2Fwoscc%2Ffull-record%2FWOS:000521772200013","View Full Record in Web of Science")</f>
        <v>View Full Record in Web of Science</v>
      </c>
    </row>
    <row r="285" spans="1:72" x14ac:dyDescent="0.25">
      <c r="A285" t="s">
        <v>72</v>
      </c>
      <c r="B285" t="s">
        <v>5090</v>
      </c>
      <c r="C285" t="s">
        <v>74</v>
      </c>
      <c r="D285" t="s">
        <v>74</v>
      </c>
      <c r="E285" t="s">
        <v>74</v>
      </c>
      <c r="F285" t="s">
        <v>5091</v>
      </c>
      <c r="G285" t="s">
        <v>74</v>
      </c>
      <c r="H285" t="s">
        <v>74</v>
      </c>
      <c r="I285" t="s">
        <v>5092</v>
      </c>
      <c r="J285" t="s">
        <v>906</v>
      </c>
      <c r="K285" t="s">
        <v>74</v>
      </c>
      <c r="L285" t="s">
        <v>74</v>
      </c>
      <c r="M285" t="s">
        <v>78</v>
      </c>
      <c r="N285" t="s">
        <v>79</v>
      </c>
      <c r="O285" t="s">
        <v>74</v>
      </c>
      <c r="P285" t="s">
        <v>74</v>
      </c>
      <c r="Q285" t="s">
        <v>74</v>
      </c>
      <c r="R285" t="s">
        <v>74</v>
      </c>
      <c r="S285" t="s">
        <v>74</v>
      </c>
      <c r="T285" t="s">
        <v>5093</v>
      </c>
      <c r="U285" t="s">
        <v>74</v>
      </c>
      <c r="V285" t="s">
        <v>5094</v>
      </c>
      <c r="W285" t="s">
        <v>5095</v>
      </c>
      <c r="X285" t="s">
        <v>74</v>
      </c>
      <c r="Y285" t="s">
        <v>5096</v>
      </c>
      <c r="Z285" t="s">
        <v>5097</v>
      </c>
      <c r="AA285" t="s">
        <v>74</v>
      </c>
      <c r="AB285" t="s">
        <v>74</v>
      </c>
      <c r="AC285" t="s">
        <v>74</v>
      </c>
      <c r="AD285" t="s">
        <v>74</v>
      </c>
      <c r="AE285" t="s">
        <v>74</v>
      </c>
      <c r="AF285" t="s">
        <v>74</v>
      </c>
      <c r="AG285">
        <v>6</v>
      </c>
      <c r="AH285">
        <v>0</v>
      </c>
      <c r="AI285">
        <v>0</v>
      </c>
      <c r="AJ285">
        <v>0</v>
      </c>
      <c r="AK285">
        <v>1</v>
      </c>
      <c r="AL285" t="s">
        <v>914</v>
      </c>
      <c r="AM285" t="s">
        <v>721</v>
      </c>
      <c r="AN285" t="s">
        <v>915</v>
      </c>
      <c r="AO285" t="s">
        <v>916</v>
      </c>
      <c r="AP285" t="s">
        <v>74</v>
      </c>
      <c r="AQ285" t="s">
        <v>74</v>
      </c>
      <c r="AR285" t="s">
        <v>917</v>
      </c>
      <c r="AS285" t="s">
        <v>918</v>
      </c>
      <c r="AT285" t="s">
        <v>74</v>
      </c>
      <c r="AU285">
        <v>2019</v>
      </c>
      <c r="AV285" t="s">
        <v>74</v>
      </c>
      <c r="AW285">
        <v>4</v>
      </c>
      <c r="AX285" t="s">
        <v>74</v>
      </c>
      <c r="AY285" t="s">
        <v>74</v>
      </c>
      <c r="AZ285" t="s">
        <v>74</v>
      </c>
      <c r="BA285" t="s">
        <v>74</v>
      </c>
      <c r="BB285" t="s">
        <v>74</v>
      </c>
      <c r="BC285" t="s">
        <v>74</v>
      </c>
      <c r="BD285" t="s">
        <v>74</v>
      </c>
      <c r="BE285" t="s">
        <v>5098</v>
      </c>
      <c r="BF285" t="str">
        <f>HYPERLINK("http://dx.doi.org/10.28995/2073-0101-2019-4-1089-1101","http://dx.doi.org/10.28995/2073-0101-2019-4-1089-1101")</f>
        <v>http://dx.doi.org/10.28995/2073-0101-2019-4-1089-1101</v>
      </c>
      <c r="BG285" t="s">
        <v>74</v>
      </c>
      <c r="BH285" t="s">
        <v>74</v>
      </c>
      <c r="BI285">
        <v>5</v>
      </c>
      <c r="BJ285" t="s">
        <v>301</v>
      </c>
      <c r="BK285" t="s">
        <v>262</v>
      </c>
      <c r="BL285" t="s">
        <v>301</v>
      </c>
      <c r="BM285" t="s">
        <v>5088</v>
      </c>
      <c r="BN285" t="s">
        <v>74</v>
      </c>
      <c r="BO285" t="s">
        <v>128</v>
      </c>
      <c r="BP285" t="s">
        <v>74</v>
      </c>
      <c r="BQ285" t="s">
        <v>74</v>
      </c>
      <c r="BR285" t="s">
        <v>101</v>
      </c>
      <c r="BS285" t="s">
        <v>5099</v>
      </c>
      <c r="BT285" t="str">
        <f>HYPERLINK("https%3A%2F%2Fwww.webofscience.com%2Fwos%2Fwoscc%2Ffull-record%2FWOS:000521772200010","View Full Record in Web of Science")</f>
        <v>View Full Record in Web of Science</v>
      </c>
    </row>
    <row r="286" spans="1:72" x14ac:dyDescent="0.25">
      <c r="A286" t="s">
        <v>72</v>
      </c>
      <c r="B286" t="s">
        <v>5100</v>
      </c>
      <c r="C286" t="s">
        <v>74</v>
      </c>
      <c r="D286" t="s">
        <v>74</v>
      </c>
      <c r="E286" t="s">
        <v>74</v>
      </c>
      <c r="F286" t="s">
        <v>5101</v>
      </c>
      <c r="G286" t="s">
        <v>74</v>
      </c>
      <c r="H286" t="s">
        <v>74</v>
      </c>
      <c r="I286" t="s">
        <v>5102</v>
      </c>
      <c r="J286" t="s">
        <v>707</v>
      </c>
      <c r="K286" t="s">
        <v>74</v>
      </c>
      <c r="L286" t="s">
        <v>74</v>
      </c>
      <c r="M286" t="s">
        <v>347</v>
      </c>
      <c r="N286" t="s">
        <v>79</v>
      </c>
      <c r="O286" t="s">
        <v>74</v>
      </c>
      <c r="P286" t="s">
        <v>74</v>
      </c>
      <c r="Q286" t="s">
        <v>74</v>
      </c>
      <c r="R286" t="s">
        <v>74</v>
      </c>
      <c r="S286" t="s">
        <v>74</v>
      </c>
      <c r="T286" t="s">
        <v>5103</v>
      </c>
      <c r="U286" t="s">
        <v>74</v>
      </c>
      <c r="V286" t="s">
        <v>5104</v>
      </c>
      <c r="W286" t="s">
        <v>5105</v>
      </c>
      <c r="X286" t="s">
        <v>74</v>
      </c>
      <c r="Y286" t="s">
        <v>5106</v>
      </c>
      <c r="Z286" t="s">
        <v>74</v>
      </c>
      <c r="AA286" t="s">
        <v>74</v>
      </c>
      <c r="AB286" t="s">
        <v>74</v>
      </c>
      <c r="AC286" t="s">
        <v>74</v>
      </c>
      <c r="AD286" t="s">
        <v>74</v>
      </c>
      <c r="AE286" t="s">
        <v>74</v>
      </c>
      <c r="AF286" t="s">
        <v>74</v>
      </c>
      <c r="AG286">
        <v>13</v>
      </c>
      <c r="AH286">
        <v>0</v>
      </c>
      <c r="AI286">
        <v>0</v>
      </c>
      <c r="AJ286">
        <v>0</v>
      </c>
      <c r="AK286">
        <v>0</v>
      </c>
      <c r="AL286" t="s">
        <v>720</v>
      </c>
      <c r="AM286" t="s">
        <v>721</v>
      </c>
      <c r="AN286" t="s">
        <v>722</v>
      </c>
      <c r="AO286" t="s">
        <v>74</v>
      </c>
      <c r="AP286" t="s">
        <v>723</v>
      </c>
      <c r="AQ286" t="s">
        <v>74</v>
      </c>
      <c r="AR286" t="s">
        <v>724</v>
      </c>
      <c r="AS286" t="s">
        <v>725</v>
      </c>
      <c r="AT286" t="s">
        <v>74</v>
      </c>
      <c r="AU286">
        <v>2019</v>
      </c>
      <c r="AV286" t="s">
        <v>74</v>
      </c>
      <c r="AW286">
        <v>1</v>
      </c>
      <c r="AX286" t="s">
        <v>74</v>
      </c>
      <c r="AY286" t="s">
        <v>74</v>
      </c>
      <c r="AZ286" t="s">
        <v>74</v>
      </c>
      <c r="BA286" t="s">
        <v>74</v>
      </c>
      <c r="BB286">
        <v>121</v>
      </c>
      <c r="BC286">
        <v>132</v>
      </c>
      <c r="BD286" t="s">
        <v>74</v>
      </c>
      <c r="BE286" t="s">
        <v>5107</v>
      </c>
      <c r="BF286" t="str">
        <f>HYPERLINK("http://dx.doi.org/10.25178/nit.2019.1.9","http://dx.doi.org/10.25178/nit.2019.1.9")</f>
        <v>http://dx.doi.org/10.25178/nit.2019.1.9</v>
      </c>
      <c r="BG286" t="s">
        <v>74</v>
      </c>
      <c r="BH286" t="s">
        <v>74</v>
      </c>
      <c r="BI286">
        <v>12</v>
      </c>
      <c r="BJ286" t="s">
        <v>727</v>
      </c>
      <c r="BK286" t="s">
        <v>262</v>
      </c>
      <c r="BL286" t="s">
        <v>728</v>
      </c>
      <c r="BM286" t="s">
        <v>5108</v>
      </c>
      <c r="BN286" t="s">
        <v>74</v>
      </c>
      <c r="BO286" t="s">
        <v>2150</v>
      </c>
      <c r="BP286" t="s">
        <v>74</v>
      </c>
      <c r="BQ286" t="s">
        <v>74</v>
      </c>
      <c r="BR286" t="s">
        <v>101</v>
      </c>
      <c r="BS286" t="s">
        <v>5109</v>
      </c>
      <c r="BT286" t="str">
        <f>HYPERLINK("https%3A%2F%2Fwww.webofscience.com%2Fwos%2Fwoscc%2Ffull-record%2FWOS:000993913200009","View Full Record in Web of Science")</f>
        <v>View Full Record in Web of Science</v>
      </c>
    </row>
    <row r="287" spans="1:72" x14ac:dyDescent="0.25">
      <c r="A287" t="s">
        <v>72</v>
      </c>
      <c r="B287" t="s">
        <v>5110</v>
      </c>
      <c r="C287" t="s">
        <v>74</v>
      </c>
      <c r="D287" t="s">
        <v>74</v>
      </c>
      <c r="E287" t="s">
        <v>74</v>
      </c>
      <c r="F287" t="s">
        <v>5111</v>
      </c>
      <c r="G287" t="s">
        <v>74</v>
      </c>
      <c r="H287" t="s">
        <v>74</v>
      </c>
      <c r="I287" t="s">
        <v>5112</v>
      </c>
      <c r="J287" t="s">
        <v>1077</v>
      </c>
      <c r="K287" t="s">
        <v>74</v>
      </c>
      <c r="L287" t="s">
        <v>74</v>
      </c>
      <c r="M287" t="s">
        <v>347</v>
      </c>
      <c r="N287" t="s">
        <v>79</v>
      </c>
      <c r="O287" t="s">
        <v>74</v>
      </c>
      <c r="P287" t="s">
        <v>74</v>
      </c>
      <c r="Q287" t="s">
        <v>74</v>
      </c>
      <c r="R287" t="s">
        <v>74</v>
      </c>
      <c r="S287" t="s">
        <v>74</v>
      </c>
      <c r="T287" t="s">
        <v>5113</v>
      </c>
      <c r="U287" t="s">
        <v>5114</v>
      </c>
      <c r="V287" t="s">
        <v>5115</v>
      </c>
      <c r="W287" t="s">
        <v>5116</v>
      </c>
      <c r="X287" t="s">
        <v>2933</v>
      </c>
      <c r="Y287" t="s">
        <v>5117</v>
      </c>
      <c r="Z287" t="s">
        <v>5118</v>
      </c>
      <c r="AA287" t="s">
        <v>74</v>
      </c>
      <c r="AB287" t="s">
        <v>74</v>
      </c>
      <c r="AC287" t="s">
        <v>74</v>
      </c>
      <c r="AD287" t="s">
        <v>74</v>
      </c>
      <c r="AE287" t="s">
        <v>74</v>
      </c>
      <c r="AF287" t="s">
        <v>74</v>
      </c>
      <c r="AG287">
        <v>20</v>
      </c>
      <c r="AH287">
        <v>1</v>
      </c>
      <c r="AI287">
        <v>1</v>
      </c>
      <c r="AJ287">
        <v>1</v>
      </c>
      <c r="AK287">
        <v>6</v>
      </c>
      <c r="AL287" t="s">
        <v>354</v>
      </c>
      <c r="AM287" t="s">
        <v>355</v>
      </c>
      <c r="AN287" t="s">
        <v>356</v>
      </c>
      <c r="AO287" t="s">
        <v>1085</v>
      </c>
      <c r="AP287" t="s">
        <v>1086</v>
      </c>
      <c r="AQ287" t="s">
        <v>74</v>
      </c>
      <c r="AR287" t="s">
        <v>1087</v>
      </c>
      <c r="AS287" t="s">
        <v>1088</v>
      </c>
      <c r="AT287" t="s">
        <v>74</v>
      </c>
      <c r="AU287">
        <v>2019</v>
      </c>
      <c r="AV287" t="s">
        <v>74</v>
      </c>
      <c r="AW287">
        <v>59</v>
      </c>
      <c r="AX287" t="s">
        <v>74</v>
      </c>
      <c r="AY287" t="s">
        <v>74</v>
      </c>
      <c r="AZ287" t="s">
        <v>74</v>
      </c>
      <c r="BA287" t="s">
        <v>74</v>
      </c>
      <c r="BB287">
        <v>178</v>
      </c>
      <c r="BC287">
        <v>186</v>
      </c>
      <c r="BD287" t="s">
        <v>74</v>
      </c>
      <c r="BE287" t="s">
        <v>5119</v>
      </c>
      <c r="BF287" t="str">
        <f>HYPERLINK("http://dx.doi.org/10.17223/19988613/59/23","http://dx.doi.org/10.17223/19988613/59/23")</f>
        <v>http://dx.doi.org/10.17223/19988613/59/23</v>
      </c>
      <c r="BG287" t="s">
        <v>74</v>
      </c>
      <c r="BH287" t="s">
        <v>74</v>
      </c>
      <c r="BI287">
        <v>9</v>
      </c>
      <c r="BJ287" t="s">
        <v>301</v>
      </c>
      <c r="BK287" t="s">
        <v>262</v>
      </c>
      <c r="BL287" t="s">
        <v>301</v>
      </c>
      <c r="BM287" t="s">
        <v>4746</v>
      </c>
      <c r="BN287" t="s">
        <v>74</v>
      </c>
      <c r="BO287" t="s">
        <v>74</v>
      </c>
      <c r="BP287" t="s">
        <v>74</v>
      </c>
      <c r="BQ287" t="s">
        <v>74</v>
      </c>
      <c r="BR287" t="s">
        <v>101</v>
      </c>
      <c r="BS287" t="s">
        <v>5120</v>
      </c>
      <c r="BT287" t="str">
        <f>HYPERLINK("https%3A%2F%2Fwww.webofscience.com%2Fwos%2Fwoscc%2Ffull-record%2FWOS:000481607800023","View Full Record in Web of Science")</f>
        <v>View Full Record in Web of Science</v>
      </c>
    </row>
    <row r="288" spans="1:72" x14ac:dyDescent="0.25">
      <c r="A288" t="s">
        <v>72</v>
      </c>
      <c r="B288" t="s">
        <v>5121</v>
      </c>
      <c r="C288" t="s">
        <v>74</v>
      </c>
      <c r="D288" t="s">
        <v>74</v>
      </c>
      <c r="E288" t="s">
        <v>74</v>
      </c>
      <c r="F288" t="s">
        <v>5122</v>
      </c>
      <c r="G288" t="s">
        <v>74</v>
      </c>
      <c r="H288" t="s">
        <v>74</v>
      </c>
      <c r="I288" t="s">
        <v>5123</v>
      </c>
      <c r="J288" t="s">
        <v>5124</v>
      </c>
      <c r="K288" t="s">
        <v>74</v>
      </c>
      <c r="L288" t="s">
        <v>74</v>
      </c>
      <c r="M288" t="s">
        <v>3210</v>
      </c>
      <c r="N288" t="s">
        <v>79</v>
      </c>
      <c r="O288" t="s">
        <v>74</v>
      </c>
      <c r="P288" t="s">
        <v>74</v>
      </c>
      <c r="Q288" t="s">
        <v>74</v>
      </c>
      <c r="R288" t="s">
        <v>74</v>
      </c>
      <c r="S288" t="s">
        <v>74</v>
      </c>
      <c r="T288" t="s">
        <v>5125</v>
      </c>
      <c r="U288" t="s">
        <v>74</v>
      </c>
      <c r="V288" t="s">
        <v>5126</v>
      </c>
      <c r="W288" t="s">
        <v>5127</v>
      </c>
      <c r="X288" t="s">
        <v>3708</v>
      </c>
      <c r="Y288" t="s">
        <v>5128</v>
      </c>
      <c r="Z288" t="s">
        <v>5129</v>
      </c>
      <c r="AA288" t="s">
        <v>74</v>
      </c>
      <c r="AB288" t="s">
        <v>74</v>
      </c>
      <c r="AC288" t="s">
        <v>74</v>
      </c>
      <c r="AD288" t="s">
        <v>74</v>
      </c>
      <c r="AE288" t="s">
        <v>74</v>
      </c>
      <c r="AF288" t="s">
        <v>74</v>
      </c>
      <c r="AG288">
        <v>64</v>
      </c>
      <c r="AH288">
        <v>0</v>
      </c>
      <c r="AI288">
        <v>0</v>
      </c>
      <c r="AJ288">
        <v>1</v>
      </c>
      <c r="AK288">
        <v>4</v>
      </c>
      <c r="AL288" t="s">
        <v>5130</v>
      </c>
      <c r="AM288" t="s">
        <v>2989</v>
      </c>
      <c r="AN288" t="s">
        <v>5131</v>
      </c>
      <c r="AO288" t="s">
        <v>5132</v>
      </c>
      <c r="AP288" t="s">
        <v>5133</v>
      </c>
      <c r="AQ288" t="s">
        <v>74</v>
      </c>
      <c r="AR288" t="s">
        <v>5134</v>
      </c>
      <c r="AS288" t="s">
        <v>5135</v>
      </c>
      <c r="AT288" t="s">
        <v>74</v>
      </c>
      <c r="AU288">
        <v>2019</v>
      </c>
      <c r="AV288">
        <v>168</v>
      </c>
      <c r="AW288" t="s">
        <v>4296</v>
      </c>
      <c r="AX288" t="s">
        <v>74</v>
      </c>
      <c r="AY288" t="s">
        <v>74</v>
      </c>
      <c r="AZ288" t="s">
        <v>74</v>
      </c>
      <c r="BA288" t="s">
        <v>74</v>
      </c>
      <c r="BB288">
        <v>293</v>
      </c>
      <c r="BC288">
        <v>330</v>
      </c>
      <c r="BD288" t="s">
        <v>74</v>
      </c>
      <c r="BE288" t="s">
        <v>74</v>
      </c>
      <c r="BF288" t="s">
        <v>74</v>
      </c>
      <c r="BG288" t="s">
        <v>74</v>
      </c>
      <c r="BH288" t="s">
        <v>74</v>
      </c>
      <c r="BI288">
        <v>38</v>
      </c>
      <c r="BJ288" t="s">
        <v>301</v>
      </c>
      <c r="BK288" t="s">
        <v>262</v>
      </c>
      <c r="BL288" t="s">
        <v>301</v>
      </c>
      <c r="BM288" t="s">
        <v>5136</v>
      </c>
      <c r="BN288" t="s">
        <v>74</v>
      </c>
      <c r="BO288" t="s">
        <v>74</v>
      </c>
      <c r="BP288" t="s">
        <v>74</v>
      </c>
      <c r="BQ288" t="s">
        <v>74</v>
      </c>
      <c r="BR288" t="s">
        <v>101</v>
      </c>
      <c r="BS288" t="s">
        <v>5137</v>
      </c>
      <c r="BT288" t="str">
        <f>HYPERLINK("https%3A%2F%2Fwww.webofscience.com%2Fwos%2Fwoscc%2Ffull-record%2FWOS:000542032500001","View Full Record in Web of Science")</f>
        <v>View Full Record in Web of Science</v>
      </c>
    </row>
    <row r="289" spans="1:72" x14ac:dyDescent="0.25">
      <c r="A289" t="s">
        <v>72</v>
      </c>
      <c r="B289" t="s">
        <v>5138</v>
      </c>
      <c r="C289" t="s">
        <v>74</v>
      </c>
      <c r="D289" t="s">
        <v>74</v>
      </c>
      <c r="E289" t="s">
        <v>74</v>
      </c>
      <c r="F289" t="s">
        <v>5139</v>
      </c>
      <c r="G289" t="s">
        <v>74</v>
      </c>
      <c r="H289" t="s">
        <v>74</v>
      </c>
      <c r="I289" t="s">
        <v>5140</v>
      </c>
      <c r="J289" t="s">
        <v>1929</v>
      </c>
      <c r="K289" t="s">
        <v>74</v>
      </c>
      <c r="L289" t="s">
        <v>74</v>
      </c>
      <c r="M289" t="s">
        <v>347</v>
      </c>
      <c r="N289" t="s">
        <v>79</v>
      </c>
      <c r="O289" t="s">
        <v>74</v>
      </c>
      <c r="P289" t="s">
        <v>74</v>
      </c>
      <c r="Q289" t="s">
        <v>74</v>
      </c>
      <c r="R289" t="s">
        <v>74</v>
      </c>
      <c r="S289" t="s">
        <v>74</v>
      </c>
      <c r="T289" t="s">
        <v>5141</v>
      </c>
      <c r="U289" t="s">
        <v>74</v>
      </c>
      <c r="V289" t="s">
        <v>5142</v>
      </c>
      <c r="W289" t="s">
        <v>5143</v>
      </c>
      <c r="X289" t="s">
        <v>5144</v>
      </c>
      <c r="Y289" t="s">
        <v>5145</v>
      </c>
      <c r="Z289" t="s">
        <v>5146</v>
      </c>
      <c r="AA289" t="s">
        <v>74</v>
      </c>
      <c r="AB289" t="s">
        <v>5147</v>
      </c>
      <c r="AC289" t="s">
        <v>74</v>
      </c>
      <c r="AD289" t="s">
        <v>74</v>
      </c>
      <c r="AE289" t="s">
        <v>74</v>
      </c>
      <c r="AF289" t="s">
        <v>74</v>
      </c>
      <c r="AG289">
        <v>12</v>
      </c>
      <c r="AH289">
        <v>0</v>
      </c>
      <c r="AI289">
        <v>0</v>
      </c>
      <c r="AJ289">
        <v>1</v>
      </c>
      <c r="AK289">
        <v>5</v>
      </c>
      <c r="AL289" t="s">
        <v>1378</v>
      </c>
      <c r="AM289" t="s">
        <v>721</v>
      </c>
      <c r="AN289" t="s">
        <v>1379</v>
      </c>
      <c r="AO289" t="s">
        <v>1942</v>
      </c>
      <c r="AP289" t="s">
        <v>74</v>
      </c>
      <c r="AQ289" t="s">
        <v>74</v>
      </c>
      <c r="AR289" t="s">
        <v>1943</v>
      </c>
      <c r="AS289" t="s">
        <v>1944</v>
      </c>
      <c r="AT289" t="s">
        <v>74</v>
      </c>
      <c r="AU289">
        <v>2019</v>
      </c>
      <c r="AV289">
        <v>17</v>
      </c>
      <c r="AW289">
        <v>3</v>
      </c>
      <c r="AX289" t="s">
        <v>74</v>
      </c>
      <c r="AY289" t="s">
        <v>74</v>
      </c>
      <c r="AZ289" t="s">
        <v>74</v>
      </c>
      <c r="BA289" t="s">
        <v>74</v>
      </c>
      <c r="BB289">
        <v>407</v>
      </c>
      <c r="BC289">
        <v>422</v>
      </c>
      <c r="BD289" t="s">
        <v>74</v>
      </c>
      <c r="BE289" t="s">
        <v>5148</v>
      </c>
      <c r="BF289" t="str">
        <f>HYPERLINK("http://dx.doi.org/10.17323/727-0634-2019-17-3-407-422","http://dx.doi.org/10.17323/727-0634-2019-17-3-407-422")</f>
        <v>http://dx.doi.org/10.17323/727-0634-2019-17-3-407-422</v>
      </c>
      <c r="BG289" t="s">
        <v>74</v>
      </c>
      <c r="BH289" t="s">
        <v>74</v>
      </c>
      <c r="BI289">
        <v>16</v>
      </c>
      <c r="BJ289" t="s">
        <v>1946</v>
      </c>
      <c r="BK289" t="s">
        <v>262</v>
      </c>
      <c r="BL289" t="s">
        <v>1946</v>
      </c>
      <c r="BM289" t="s">
        <v>5149</v>
      </c>
      <c r="BN289" t="s">
        <v>74</v>
      </c>
      <c r="BO289" t="s">
        <v>341</v>
      </c>
      <c r="BP289" t="s">
        <v>74</v>
      </c>
      <c r="BQ289" t="s">
        <v>74</v>
      </c>
      <c r="BR289" t="s">
        <v>101</v>
      </c>
      <c r="BS289" t="s">
        <v>5150</v>
      </c>
      <c r="BT289" t="str">
        <f>HYPERLINK("https%3A%2F%2Fwww.webofscience.com%2Fwos%2Fwoscc%2Ffull-record%2FWOS:000488248800007","View Full Record in Web of Science")</f>
        <v>View Full Record in Web of Science</v>
      </c>
    </row>
    <row r="290" spans="1:72" x14ac:dyDescent="0.25">
      <c r="A290" t="s">
        <v>72</v>
      </c>
      <c r="B290" t="s">
        <v>5151</v>
      </c>
      <c r="C290" t="s">
        <v>74</v>
      </c>
      <c r="D290" t="s">
        <v>74</v>
      </c>
      <c r="E290" t="s">
        <v>74</v>
      </c>
      <c r="F290" t="s">
        <v>5152</v>
      </c>
      <c r="G290" t="s">
        <v>74</v>
      </c>
      <c r="H290" t="s">
        <v>74</v>
      </c>
      <c r="I290" t="s">
        <v>5153</v>
      </c>
      <c r="J290" t="s">
        <v>494</v>
      </c>
      <c r="K290" t="s">
        <v>74</v>
      </c>
      <c r="L290" t="s">
        <v>74</v>
      </c>
      <c r="M290" t="s">
        <v>347</v>
      </c>
      <c r="N290" t="s">
        <v>79</v>
      </c>
      <c r="O290" t="s">
        <v>74</v>
      </c>
      <c r="P290" t="s">
        <v>74</v>
      </c>
      <c r="Q290" t="s">
        <v>74</v>
      </c>
      <c r="R290" t="s">
        <v>74</v>
      </c>
      <c r="S290" t="s">
        <v>74</v>
      </c>
      <c r="T290" t="s">
        <v>5154</v>
      </c>
      <c r="U290" t="s">
        <v>74</v>
      </c>
      <c r="V290" t="s">
        <v>5155</v>
      </c>
      <c r="W290" t="s">
        <v>5156</v>
      </c>
      <c r="X290" t="s">
        <v>5157</v>
      </c>
      <c r="Y290" t="s">
        <v>5158</v>
      </c>
      <c r="Z290" t="s">
        <v>5159</v>
      </c>
      <c r="AA290" t="s">
        <v>74</v>
      </c>
      <c r="AB290" t="s">
        <v>74</v>
      </c>
      <c r="AC290" t="s">
        <v>74</v>
      </c>
      <c r="AD290" t="s">
        <v>74</v>
      </c>
      <c r="AE290" t="s">
        <v>74</v>
      </c>
      <c r="AF290" t="s">
        <v>74</v>
      </c>
      <c r="AG290">
        <v>15</v>
      </c>
      <c r="AH290">
        <v>0</v>
      </c>
      <c r="AI290">
        <v>0</v>
      </c>
      <c r="AJ290">
        <v>0</v>
      </c>
      <c r="AK290">
        <v>0</v>
      </c>
      <c r="AL290" t="s">
        <v>354</v>
      </c>
      <c r="AM290" t="s">
        <v>355</v>
      </c>
      <c r="AN290" t="s">
        <v>356</v>
      </c>
      <c r="AO290" t="s">
        <v>504</v>
      </c>
      <c r="AP290" t="s">
        <v>505</v>
      </c>
      <c r="AQ290" t="s">
        <v>74</v>
      </c>
      <c r="AR290" t="s">
        <v>506</v>
      </c>
      <c r="AS290" t="s">
        <v>507</v>
      </c>
      <c r="AT290" t="s">
        <v>1217</v>
      </c>
      <c r="AU290">
        <v>2018</v>
      </c>
      <c r="AV290" t="s">
        <v>74</v>
      </c>
      <c r="AW290">
        <v>437</v>
      </c>
      <c r="AX290" t="s">
        <v>74</v>
      </c>
      <c r="AY290" t="s">
        <v>74</v>
      </c>
      <c r="AZ290" t="s">
        <v>74</v>
      </c>
      <c r="BA290" t="s">
        <v>74</v>
      </c>
      <c r="BB290">
        <v>124</v>
      </c>
      <c r="BC290">
        <v>135</v>
      </c>
      <c r="BD290" t="s">
        <v>74</v>
      </c>
      <c r="BE290" t="s">
        <v>5160</v>
      </c>
      <c r="BF290" t="str">
        <f>HYPERLINK("http://dx.doi.org/10.17223/15617793/437/18","http://dx.doi.org/10.17223/15617793/437/18")</f>
        <v>http://dx.doi.org/10.17223/15617793/437/18</v>
      </c>
      <c r="BG290" t="s">
        <v>74</v>
      </c>
      <c r="BH290" t="s">
        <v>74</v>
      </c>
      <c r="BI290">
        <v>12</v>
      </c>
      <c r="BJ290" t="s">
        <v>510</v>
      </c>
      <c r="BK290" t="s">
        <v>262</v>
      </c>
      <c r="BL290" t="s">
        <v>511</v>
      </c>
      <c r="BM290" t="s">
        <v>5161</v>
      </c>
      <c r="BN290" t="s">
        <v>74</v>
      </c>
      <c r="BO290" t="s">
        <v>341</v>
      </c>
      <c r="BP290" t="s">
        <v>74</v>
      </c>
      <c r="BQ290" t="s">
        <v>74</v>
      </c>
      <c r="BR290" t="s">
        <v>101</v>
      </c>
      <c r="BS290" t="s">
        <v>5162</v>
      </c>
      <c r="BT290" t="str">
        <f>HYPERLINK("https%3A%2F%2Fwww.webofscience.com%2Fwos%2Fwoscc%2Ffull-record%2FWOS:000460374100018","View Full Record in Web of Science")</f>
        <v>View Full Record in Web of Science</v>
      </c>
    </row>
    <row r="291" spans="1:72" x14ac:dyDescent="0.25">
      <c r="A291" t="s">
        <v>72</v>
      </c>
      <c r="B291" t="s">
        <v>5163</v>
      </c>
      <c r="C291" t="s">
        <v>74</v>
      </c>
      <c r="D291" t="s">
        <v>74</v>
      </c>
      <c r="E291" t="s">
        <v>74</v>
      </c>
      <c r="F291" t="s">
        <v>5164</v>
      </c>
      <c r="G291" t="s">
        <v>74</v>
      </c>
      <c r="H291" t="s">
        <v>74</v>
      </c>
      <c r="I291" t="s">
        <v>5165</v>
      </c>
      <c r="J291" t="s">
        <v>494</v>
      </c>
      <c r="K291" t="s">
        <v>74</v>
      </c>
      <c r="L291" t="s">
        <v>74</v>
      </c>
      <c r="M291" t="s">
        <v>347</v>
      </c>
      <c r="N291" t="s">
        <v>79</v>
      </c>
      <c r="O291" t="s">
        <v>74</v>
      </c>
      <c r="P291" t="s">
        <v>74</v>
      </c>
      <c r="Q291" t="s">
        <v>74</v>
      </c>
      <c r="R291" t="s">
        <v>74</v>
      </c>
      <c r="S291" t="s">
        <v>74</v>
      </c>
      <c r="T291" t="s">
        <v>5166</v>
      </c>
      <c r="U291" t="s">
        <v>74</v>
      </c>
      <c r="V291" t="s">
        <v>5167</v>
      </c>
      <c r="W291" t="s">
        <v>5168</v>
      </c>
      <c r="X291" t="s">
        <v>5169</v>
      </c>
      <c r="Y291" t="s">
        <v>5170</v>
      </c>
      <c r="Z291" t="s">
        <v>5171</v>
      </c>
      <c r="AA291" t="s">
        <v>5172</v>
      </c>
      <c r="AB291" t="s">
        <v>74</v>
      </c>
      <c r="AC291" t="s">
        <v>74</v>
      </c>
      <c r="AD291" t="s">
        <v>74</v>
      </c>
      <c r="AE291" t="s">
        <v>74</v>
      </c>
      <c r="AF291" t="s">
        <v>74</v>
      </c>
      <c r="AG291">
        <v>15</v>
      </c>
      <c r="AH291">
        <v>1</v>
      </c>
      <c r="AI291">
        <v>1</v>
      </c>
      <c r="AJ291">
        <v>0</v>
      </c>
      <c r="AK291">
        <v>0</v>
      </c>
      <c r="AL291" t="s">
        <v>354</v>
      </c>
      <c r="AM291" t="s">
        <v>355</v>
      </c>
      <c r="AN291" t="s">
        <v>356</v>
      </c>
      <c r="AO291" t="s">
        <v>504</v>
      </c>
      <c r="AP291" t="s">
        <v>505</v>
      </c>
      <c r="AQ291" t="s">
        <v>74</v>
      </c>
      <c r="AR291" t="s">
        <v>506</v>
      </c>
      <c r="AS291" t="s">
        <v>507</v>
      </c>
      <c r="AT291" t="s">
        <v>1217</v>
      </c>
      <c r="AU291">
        <v>2018</v>
      </c>
      <c r="AV291" t="s">
        <v>74</v>
      </c>
      <c r="AW291">
        <v>437</v>
      </c>
      <c r="AX291" t="s">
        <v>74</v>
      </c>
      <c r="AY291" t="s">
        <v>74</v>
      </c>
      <c r="AZ291" t="s">
        <v>74</v>
      </c>
      <c r="BA291" t="s">
        <v>74</v>
      </c>
      <c r="BB291">
        <v>161</v>
      </c>
      <c r="BC291">
        <v>164</v>
      </c>
      <c r="BD291" t="s">
        <v>74</v>
      </c>
      <c r="BE291" t="s">
        <v>5173</v>
      </c>
      <c r="BF291" t="str">
        <f>HYPERLINK("http://dx.doi.org/10.17223/15617793/437/23","http://dx.doi.org/10.17223/15617793/437/23")</f>
        <v>http://dx.doi.org/10.17223/15617793/437/23</v>
      </c>
      <c r="BG291" t="s">
        <v>74</v>
      </c>
      <c r="BH291" t="s">
        <v>74</v>
      </c>
      <c r="BI291">
        <v>4</v>
      </c>
      <c r="BJ291" t="s">
        <v>510</v>
      </c>
      <c r="BK291" t="s">
        <v>262</v>
      </c>
      <c r="BL291" t="s">
        <v>511</v>
      </c>
      <c r="BM291" t="s">
        <v>5161</v>
      </c>
      <c r="BN291" t="s">
        <v>74</v>
      </c>
      <c r="BO291" t="s">
        <v>341</v>
      </c>
      <c r="BP291" t="s">
        <v>74</v>
      </c>
      <c r="BQ291" t="s">
        <v>74</v>
      </c>
      <c r="BR291" t="s">
        <v>101</v>
      </c>
      <c r="BS291" t="s">
        <v>5174</v>
      </c>
      <c r="BT291" t="str">
        <f>HYPERLINK("https%3A%2F%2Fwww.webofscience.com%2Fwos%2Fwoscc%2Ffull-record%2FWOS:000460374100023","View Full Record in Web of Science")</f>
        <v>View Full Record in Web of Science</v>
      </c>
    </row>
    <row r="292" spans="1:72" x14ac:dyDescent="0.25">
      <c r="A292" t="s">
        <v>72</v>
      </c>
      <c r="B292" t="s">
        <v>5175</v>
      </c>
      <c r="C292" t="s">
        <v>74</v>
      </c>
      <c r="D292" t="s">
        <v>74</v>
      </c>
      <c r="E292" t="s">
        <v>74</v>
      </c>
      <c r="F292" t="s">
        <v>5176</v>
      </c>
      <c r="G292" t="s">
        <v>74</v>
      </c>
      <c r="H292" t="s">
        <v>74</v>
      </c>
      <c r="I292" t="s">
        <v>5177</v>
      </c>
      <c r="J292" t="s">
        <v>4686</v>
      </c>
      <c r="K292" t="s">
        <v>74</v>
      </c>
      <c r="L292" t="s">
        <v>74</v>
      </c>
      <c r="M292" t="s">
        <v>347</v>
      </c>
      <c r="N292" t="s">
        <v>79</v>
      </c>
      <c r="O292" t="s">
        <v>74</v>
      </c>
      <c r="P292" t="s">
        <v>74</v>
      </c>
      <c r="Q292" t="s">
        <v>74</v>
      </c>
      <c r="R292" t="s">
        <v>74</v>
      </c>
      <c r="S292" t="s">
        <v>74</v>
      </c>
      <c r="T292" t="s">
        <v>5178</v>
      </c>
      <c r="U292" t="s">
        <v>5179</v>
      </c>
      <c r="V292" t="s">
        <v>5180</v>
      </c>
      <c r="W292" t="s">
        <v>5181</v>
      </c>
      <c r="X292" t="s">
        <v>5182</v>
      </c>
      <c r="Y292" t="s">
        <v>5183</v>
      </c>
      <c r="Z292" t="s">
        <v>5184</v>
      </c>
      <c r="AA292" t="s">
        <v>74</v>
      </c>
      <c r="AB292" t="s">
        <v>74</v>
      </c>
      <c r="AC292" t="s">
        <v>74</v>
      </c>
      <c r="AD292" t="s">
        <v>74</v>
      </c>
      <c r="AE292" t="s">
        <v>74</v>
      </c>
      <c r="AF292" t="s">
        <v>74</v>
      </c>
      <c r="AG292">
        <v>54</v>
      </c>
      <c r="AH292">
        <v>0</v>
      </c>
      <c r="AI292">
        <v>0</v>
      </c>
      <c r="AJ292">
        <v>3</v>
      </c>
      <c r="AK292">
        <v>6</v>
      </c>
      <c r="AL292" t="s">
        <v>4693</v>
      </c>
      <c r="AM292" t="s">
        <v>747</v>
      </c>
      <c r="AN292" t="s">
        <v>4694</v>
      </c>
      <c r="AO292" t="s">
        <v>4695</v>
      </c>
      <c r="AP292" t="s">
        <v>4696</v>
      </c>
      <c r="AQ292" t="s">
        <v>74</v>
      </c>
      <c r="AR292" t="s">
        <v>4697</v>
      </c>
      <c r="AS292" t="s">
        <v>4698</v>
      </c>
      <c r="AT292" t="s">
        <v>96</v>
      </c>
      <c r="AU292">
        <v>2018</v>
      </c>
      <c r="AV292">
        <v>20</v>
      </c>
      <c r="AW292">
        <v>9</v>
      </c>
      <c r="AX292" t="s">
        <v>74</v>
      </c>
      <c r="AY292" t="s">
        <v>74</v>
      </c>
      <c r="AZ292" t="s">
        <v>74</v>
      </c>
      <c r="BA292" t="s">
        <v>74</v>
      </c>
      <c r="BB292">
        <v>115</v>
      </c>
      <c r="BC292">
        <v>138</v>
      </c>
      <c r="BD292" t="s">
        <v>74</v>
      </c>
      <c r="BE292" t="s">
        <v>5185</v>
      </c>
      <c r="BF292" t="str">
        <f>HYPERLINK("http://dx.doi.org/10.17853/1994-5639-2018-9-115-138","http://dx.doi.org/10.17853/1994-5639-2018-9-115-138")</f>
        <v>http://dx.doi.org/10.17853/1994-5639-2018-9-115-138</v>
      </c>
      <c r="BG292" t="s">
        <v>74</v>
      </c>
      <c r="BH292" t="s">
        <v>74</v>
      </c>
      <c r="BI292">
        <v>24</v>
      </c>
      <c r="BJ292" t="s">
        <v>241</v>
      </c>
      <c r="BK292" t="s">
        <v>262</v>
      </c>
      <c r="BL292" t="s">
        <v>241</v>
      </c>
      <c r="BM292" t="s">
        <v>5186</v>
      </c>
      <c r="BN292" t="s">
        <v>74</v>
      </c>
      <c r="BO292" t="s">
        <v>128</v>
      </c>
      <c r="BP292" t="s">
        <v>74</v>
      </c>
      <c r="BQ292" t="s">
        <v>74</v>
      </c>
      <c r="BR292" t="s">
        <v>101</v>
      </c>
      <c r="BS292" t="s">
        <v>5187</v>
      </c>
      <c r="BT292" t="str">
        <f>HYPERLINK("https%3A%2F%2Fwww.webofscience.com%2Fwos%2Fwoscc%2Ffull-record%2FWOS:000461121900006","View Full Record in Web of Science")</f>
        <v>View Full Record in Web of Science</v>
      </c>
    </row>
    <row r="293" spans="1:72" x14ac:dyDescent="0.25">
      <c r="A293" t="s">
        <v>72</v>
      </c>
      <c r="B293" t="s">
        <v>5188</v>
      </c>
      <c r="C293" t="s">
        <v>74</v>
      </c>
      <c r="D293" t="s">
        <v>74</v>
      </c>
      <c r="E293" t="s">
        <v>74</v>
      </c>
      <c r="F293" t="s">
        <v>5189</v>
      </c>
      <c r="G293" t="s">
        <v>74</v>
      </c>
      <c r="H293" t="s">
        <v>74</v>
      </c>
      <c r="I293" t="s">
        <v>5190</v>
      </c>
      <c r="J293" t="s">
        <v>494</v>
      </c>
      <c r="K293" t="s">
        <v>74</v>
      </c>
      <c r="L293" t="s">
        <v>74</v>
      </c>
      <c r="M293" t="s">
        <v>347</v>
      </c>
      <c r="N293" t="s">
        <v>79</v>
      </c>
      <c r="O293" t="s">
        <v>74</v>
      </c>
      <c r="P293" t="s">
        <v>74</v>
      </c>
      <c r="Q293" t="s">
        <v>74</v>
      </c>
      <c r="R293" t="s">
        <v>74</v>
      </c>
      <c r="S293" t="s">
        <v>74</v>
      </c>
      <c r="T293" t="s">
        <v>5191</v>
      </c>
      <c r="U293" t="s">
        <v>5192</v>
      </c>
      <c r="V293" t="s">
        <v>5193</v>
      </c>
      <c r="W293" t="s">
        <v>5194</v>
      </c>
      <c r="X293" t="s">
        <v>5195</v>
      </c>
      <c r="Y293" t="s">
        <v>5196</v>
      </c>
      <c r="Z293" t="s">
        <v>5197</v>
      </c>
      <c r="AA293" t="s">
        <v>5198</v>
      </c>
      <c r="AB293" t="s">
        <v>5199</v>
      </c>
      <c r="AC293" t="s">
        <v>74</v>
      </c>
      <c r="AD293" t="s">
        <v>74</v>
      </c>
      <c r="AE293" t="s">
        <v>74</v>
      </c>
      <c r="AF293" t="s">
        <v>74</v>
      </c>
      <c r="AG293">
        <v>31</v>
      </c>
      <c r="AH293">
        <v>0</v>
      </c>
      <c r="AI293">
        <v>0</v>
      </c>
      <c r="AJ293">
        <v>1</v>
      </c>
      <c r="AK293">
        <v>13</v>
      </c>
      <c r="AL293" t="s">
        <v>354</v>
      </c>
      <c r="AM293" t="s">
        <v>355</v>
      </c>
      <c r="AN293" t="s">
        <v>356</v>
      </c>
      <c r="AO293" t="s">
        <v>504</v>
      </c>
      <c r="AP293" t="s">
        <v>505</v>
      </c>
      <c r="AQ293" t="s">
        <v>74</v>
      </c>
      <c r="AR293" t="s">
        <v>506</v>
      </c>
      <c r="AS293" t="s">
        <v>507</v>
      </c>
      <c r="AT293" t="s">
        <v>96</v>
      </c>
      <c r="AU293">
        <v>2018</v>
      </c>
      <c r="AV293" t="s">
        <v>74</v>
      </c>
      <c r="AW293">
        <v>436</v>
      </c>
      <c r="AX293" t="s">
        <v>74</v>
      </c>
      <c r="AY293" t="s">
        <v>74</v>
      </c>
      <c r="AZ293" t="s">
        <v>74</v>
      </c>
      <c r="BA293" t="s">
        <v>74</v>
      </c>
      <c r="BB293">
        <v>213</v>
      </c>
      <c r="BC293">
        <v>218</v>
      </c>
      <c r="BD293" t="s">
        <v>74</v>
      </c>
      <c r="BE293" t="s">
        <v>5200</v>
      </c>
      <c r="BF293" t="str">
        <f>HYPERLINK("http://dx.doi.org/10.17223/15617793/436/25","http://dx.doi.org/10.17223/15617793/436/25")</f>
        <v>http://dx.doi.org/10.17223/15617793/436/25</v>
      </c>
      <c r="BG293" t="s">
        <v>74</v>
      </c>
      <c r="BH293" t="s">
        <v>74</v>
      </c>
      <c r="BI293">
        <v>6</v>
      </c>
      <c r="BJ293" t="s">
        <v>510</v>
      </c>
      <c r="BK293" t="s">
        <v>262</v>
      </c>
      <c r="BL293" t="s">
        <v>511</v>
      </c>
      <c r="BM293" t="s">
        <v>5201</v>
      </c>
      <c r="BN293" t="s">
        <v>74</v>
      </c>
      <c r="BO293" t="s">
        <v>341</v>
      </c>
      <c r="BP293" t="s">
        <v>74</v>
      </c>
      <c r="BQ293" t="s">
        <v>74</v>
      </c>
      <c r="BR293" t="s">
        <v>101</v>
      </c>
      <c r="BS293" t="s">
        <v>5202</v>
      </c>
      <c r="BT293" t="str">
        <f>HYPERLINK("https%3A%2F%2Fwww.webofscience.com%2Fwos%2Fwoscc%2Ffull-record%2FWOS:000456113300025","View Full Record in Web of Science")</f>
        <v>View Full Record in Web of Science</v>
      </c>
    </row>
    <row r="294" spans="1:72" x14ac:dyDescent="0.25">
      <c r="A294" t="s">
        <v>72</v>
      </c>
      <c r="B294" t="s">
        <v>5203</v>
      </c>
      <c r="C294" t="s">
        <v>74</v>
      </c>
      <c r="D294" t="s">
        <v>74</v>
      </c>
      <c r="E294" t="s">
        <v>74</v>
      </c>
      <c r="F294" t="s">
        <v>5204</v>
      </c>
      <c r="G294" t="s">
        <v>74</v>
      </c>
      <c r="H294" t="s">
        <v>74</v>
      </c>
      <c r="I294" t="s">
        <v>5205</v>
      </c>
      <c r="J294" t="s">
        <v>5206</v>
      </c>
      <c r="K294" t="s">
        <v>74</v>
      </c>
      <c r="L294" t="s">
        <v>74</v>
      </c>
      <c r="M294" t="s">
        <v>78</v>
      </c>
      <c r="N294" t="s">
        <v>79</v>
      </c>
      <c r="O294" t="s">
        <v>74</v>
      </c>
      <c r="P294" t="s">
        <v>74</v>
      </c>
      <c r="Q294" t="s">
        <v>74</v>
      </c>
      <c r="R294" t="s">
        <v>74</v>
      </c>
      <c r="S294" t="s">
        <v>74</v>
      </c>
      <c r="T294" t="s">
        <v>5207</v>
      </c>
      <c r="U294" t="s">
        <v>5208</v>
      </c>
      <c r="V294" t="s">
        <v>5209</v>
      </c>
      <c r="W294" t="s">
        <v>5210</v>
      </c>
      <c r="X294" t="s">
        <v>5211</v>
      </c>
      <c r="Y294" t="s">
        <v>5212</v>
      </c>
      <c r="Z294" t="s">
        <v>74</v>
      </c>
      <c r="AA294" t="s">
        <v>5213</v>
      </c>
      <c r="AB294" t="s">
        <v>5214</v>
      </c>
      <c r="AC294" t="s">
        <v>74</v>
      </c>
      <c r="AD294" t="s">
        <v>74</v>
      </c>
      <c r="AE294" t="s">
        <v>74</v>
      </c>
      <c r="AF294" t="s">
        <v>74</v>
      </c>
      <c r="AG294">
        <v>38</v>
      </c>
      <c r="AH294">
        <v>0</v>
      </c>
      <c r="AI294">
        <v>0</v>
      </c>
      <c r="AJ294">
        <v>1</v>
      </c>
      <c r="AK294">
        <v>13</v>
      </c>
      <c r="AL294" t="s">
        <v>5215</v>
      </c>
      <c r="AM294" t="s">
        <v>5216</v>
      </c>
      <c r="AN294" t="s">
        <v>5217</v>
      </c>
      <c r="AO294" t="s">
        <v>5218</v>
      </c>
      <c r="AP294" t="s">
        <v>74</v>
      </c>
      <c r="AQ294" t="s">
        <v>74</v>
      </c>
      <c r="AR294" t="s">
        <v>5219</v>
      </c>
      <c r="AS294" t="s">
        <v>5220</v>
      </c>
      <c r="AT294" t="s">
        <v>5221</v>
      </c>
      <c r="AU294">
        <v>2018</v>
      </c>
      <c r="AV294">
        <v>9</v>
      </c>
      <c r="AW294">
        <v>6</v>
      </c>
      <c r="AX294" t="s">
        <v>74</v>
      </c>
      <c r="AY294" t="s">
        <v>74</v>
      </c>
      <c r="AZ294" t="s">
        <v>74</v>
      </c>
      <c r="BA294" t="s">
        <v>74</v>
      </c>
      <c r="BB294">
        <v>763</v>
      </c>
      <c r="BC294">
        <v>768</v>
      </c>
      <c r="BD294" t="s">
        <v>74</v>
      </c>
      <c r="BE294" t="s">
        <v>74</v>
      </c>
      <c r="BF294" t="s">
        <v>74</v>
      </c>
      <c r="BG294" t="s">
        <v>74</v>
      </c>
      <c r="BH294" t="s">
        <v>74</v>
      </c>
      <c r="BI294">
        <v>6</v>
      </c>
      <c r="BJ294" t="s">
        <v>510</v>
      </c>
      <c r="BK294" t="s">
        <v>262</v>
      </c>
      <c r="BL294" t="s">
        <v>511</v>
      </c>
      <c r="BM294" t="s">
        <v>5222</v>
      </c>
      <c r="BN294" t="s">
        <v>74</v>
      </c>
      <c r="BO294" t="s">
        <v>74</v>
      </c>
      <c r="BP294" t="s">
        <v>74</v>
      </c>
      <c r="BQ294" t="s">
        <v>74</v>
      </c>
      <c r="BR294" t="s">
        <v>101</v>
      </c>
      <c r="BS294" t="s">
        <v>5223</v>
      </c>
      <c r="BT294" t="str">
        <f>HYPERLINK("https%3A%2F%2Fwww.webofscience.com%2Fwos%2Fwoscc%2Ffull-record%2FWOS:000449630700105","View Full Record in Web of Science")</f>
        <v>View Full Record in Web of Science</v>
      </c>
    </row>
    <row r="295" spans="1:72" x14ac:dyDescent="0.25">
      <c r="A295" t="s">
        <v>72</v>
      </c>
      <c r="B295" t="s">
        <v>5224</v>
      </c>
      <c r="C295" t="s">
        <v>74</v>
      </c>
      <c r="D295" t="s">
        <v>74</v>
      </c>
      <c r="E295" t="s">
        <v>74</v>
      </c>
      <c r="F295" t="s">
        <v>5225</v>
      </c>
      <c r="G295" t="s">
        <v>74</v>
      </c>
      <c r="H295" t="s">
        <v>74</v>
      </c>
      <c r="I295" t="s">
        <v>5226</v>
      </c>
      <c r="J295" t="s">
        <v>5227</v>
      </c>
      <c r="K295" t="s">
        <v>74</v>
      </c>
      <c r="L295" t="s">
        <v>74</v>
      </c>
      <c r="M295" t="s">
        <v>78</v>
      </c>
      <c r="N295" t="s">
        <v>79</v>
      </c>
      <c r="O295" t="s">
        <v>74</v>
      </c>
      <c r="P295" t="s">
        <v>74</v>
      </c>
      <c r="Q295" t="s">
        <v>74</v>
      </c>
      <c r="R295" t="s">
        <v>74</v>
      </c>
      <c r="S295" t="s">
        <v>74</v>
      </c>
      <c r="T295" t="s">
        <v>5228</v>
      </c>
      <c r="U295" t="s">
        <v>74</v>
      </c>
      <c r="V295" t="s">
        <v>5229</v>
      </c>
      <c r="W295" t="s">
        <v>5230</v>
      </c>
      <c r="X295" t="s">
        <v>227</v>
      </c>
      <c r="Y295" t="s">
        <v>5231</v>
      </c>
      <c r="Z295" t="s">
        <v>5232</v>
      </c>
      <c r="AA295" t="s">
        <v>5233</v>
      </c>
      <c r="AB295" t="s">
        <v>5234</v>
      </c>
      <c r="AC295" t="s">
        <v>4517</v>
      </c>
      <c r="AD295" t="s">
        <v>4517</v>
      </c>
      <c r="AE295" t="s">
        <v>5235</v>
      </c>
      <c r="AF295" t="s">
        <v>74</v>
      </c>
      <c r="AG295">
        <v>33</v>
      </c>
      <c r="AH295">
        <v>2</v>
      </c>
      <c r="AI295">
        <v>3</v>
      </c>
      <c r="AJ295">
        <v>2</v>
      </c>
      <c r="AK295">
        <v>19</v>
      </c>
      <c r="AL295" t="s">
        <v>231</v>
      </c>
      <c r="AM295" t="s">
        <v>232</v>
      </c>
      <c r="AN295" t="s">
        <v>233</v>
      </c>
      <c r="AO295" t="s">
        <v>5236</v>
      </c>
      <c r="AP295" t="s">
        <v>5237</v>
      </c>
      <c r="AQ295" t="s">
        <v>74</v>
      </c>
      <c r="AR295" t="s">
        <v>5238</v>
      </c>
      <c r="AS295" t="s">
        <v>5239</v>
      </c>
      <c r="AT295" t="s">
        <v>96</v>
      </c>
      <c r="AU295">
        <v>2018</v>
      </c>
      <c r="AV295">
        <v>50</v>
      </c>
      <c r="AW295">
        <v>3</v>
      </c>
      <c r="AX295" t="s">
        <v>74</v>
      </c>
      <c r="AY295" t="s">
        <v>74</v>
      </c>
      <c r="AZ295" t="s">
        <v>74</v>
      </c>
      <c r="BA295" t="s">
        <v>74</v>
      </c>
      <c r="BB295">
        <v>297</v>
      </c>
      <c r="BC295">
        <v>314</v>
      </c>
      <c r="BD295" t="s">
        <v>74</v>
      </c>
      <c r="BE295" t="s">
        <v>5240</v>
      </c>
      <c r="BF295" t="str">
        <f>HYPERLINK("http://dx.doi.org/10.1007/s13158-018-0226-8","http://dx.doi.org/10.1007/s13158-018-0226-8")</f>
        <v>http://dx.doi.org/10.1007/s13158-018-0226-8</v>
      </c>
      <c r="BG295" t="s">
        <v>74</v>
      </c>
      <c r="BH295" t="s">
        <v>74</v>
      </c>
      <c r="BI295">
        <v>18</v>
      </c>
      <c r="BJ295" t="s">
        <v>241</v>
      </c>
      <c r="BK295" t="s">
        <v>262</v>
      </c>
      <c r="BL295" t="s">
        <v>241</v>
      </c>
      <c r="BM295" t="s">
        <v>5241</v>
      </c>
      <c r="BN295" t="s">
        <v>74</v>
      </c>
      <c r="BO295" t="s">
        <v>74</v>
      </c>
      <c r="BP295" t="s">
        <v>74</v>
      </c>
      <c r="BQ295" t="s">
        <v>74</v>
      </c>
      <c r="BR295" t="s">
        <v>101</v>
      </c>
      <c r="BS295" t="s">
        <v>5242</v>
      </c>
      <c r="BT295" t="str">
        <f>HYPERLINK("https%3A%2F%2Fwww.webofscience.com%2Fwos%2Fwoscc%2Ffull-record%2FWOS:000539388600003","View Full Record in Web of Science")</f>
        <v>View Full Record in Web of Science</v>
      </c>
    </row>
    <row r="296" spans="1:72" x14ac:dyDescent="0.25">
      <c r="A296" t="s">
        <v>72</v>
      </c>
      <c r="B296" t="s">
        <v>5243</v>
      </c>
      <c r="C296" t="s">
        <v>74</v>
      </c>
      <c r="D296" t="s">
        <v>74</v>
      </c>
      <c r="E296" t="s">
        <v>74</v>
      </c>
      <c r="F296" t="s">
        <v>5244</v>
      </c>
      <c r="G296" t="s">
        <v>74</v>
      </c>
      <c r="H296" t="s">
        <v>74</v>
      </c>
      <c r="I296" t="s">
        <v>5245</v>
      </c>
      <c r="J296" t="s">
        <v>5206</v>
      </c>
      <c r="K296" t="s">
        <v>74</v>
      </c>
      <c r="L296" t="s">
        <v>74</v>
      </c>
      <c r="M296" t="s">
        <v>78</v>
      </c>
      <c r="N296" t="s">
        <v>79</v>
      </c>
      <c r="O296" t="s">
        <v>74</v>
      </c>
      <c r="P296" t="s">
        <v>74</v>
      </c>
      <c r="Q296" t="s">
        <v>74</v>
      </c>
      <c r="R296" t="s">
        <v>74</v>
      </c>
      <c r="S296" t="s">
        <v>74</v>
      </c>
      <c r="T296" t="s">
        <v>5246</v>
      </c>
      <c r="U296" t="s">
        <v>5247</v>
      </c>
      <c r="V296" t="s">
        <v>5248</v>
      </c>
      <c r="W296" t="s">
        <v>5249</v>
      </c>
      <c r="X296" t="s">
        <v>5211</v>
      </c>
      <c r="Y296" t="s">
        <v>5250</v>
      </c>
      <c r="Z296" t="s">
        <v>74</v>
      </c>
      <c r="AA296" t="s">
        <v>5251</v>
      </c>
      <c r="AB296" t="s">
        <v>74</v>
      </c>
      <c r="AC296" t="s">
        <v>74</v>
      </c>
      <c r="AD296" t="s">
        <v>74</v>
      </c>
      <c r="AE296" t="s">
        <v>74</v>
      </c>
      <c r="AF296" t="s">
        <v>74</v>
      </c>
      <c r="AG296">
        <v>46</v>
      </c>
      <c r="AH296">
        <v>1</v>
      </c>
      <c r="AI296">
        <v>1</v>
      </c>
      <c r="AJ296">
        <v>0</v>
      </c>
      <c r="AK296">
        <v>7</v>
      </c>
      <c r="AL296" t="s">
        <v>5215</v>
      </c>
      <c r="AM296" t="s">
        <v>5216</v>
      </c>
      <c r="AN296" t="s">
        <v>5217</v>
      </c>
      <c r="AO296" t="s">
        <v>5218</v>
      </c>
      <c r="AP296" t="s">
        <v>74</v>
      </c>
      <c r="AQ296" t="s">
        <v>74</v>
      </c>
      <c r="AR296" t="s">
        <v>5219</v>
      </c>
      <c r="AS296" t="s">
        <v>5220</v>
      </c>
      <c r="AT296" t="s">
        <v>5221</v>
      </c>
      <c r="AU296">
        <v>2018</v>
      </c>
      <c r="AV296">
        <v>9</v>
      </c>
      <c r="AW296">
        <v>6</v>
      </c>
      <c r="AX296" t="s">
        <v>74</v>
      </c>
      <c r="AY296" t="s">
        <v>74</v>
      </c>
      <c r="AZ296" t="s">
        <v>74</v>
      </c>
      <c r="BA296" t="s">
        <v>74</v>
      </c>
      <c r="BB296">
        <v>1084</v>
      </c>
      <c r="BC296">
        <v>1093</v>
      </c>
      <c r="BD296" t="s">
        <v>74</v>
      </c>
      <c r="BE296" t="s">
        <v>74</v>
      </c>
      <c r="BF296" t="s">
        <v>74</v>
      </c>
      <c r="BG296" t="s">
        <v>74</v>
      </c>
      <c r="BH296" t="s">
        <v>74</v>
      </c>
      <c r="BI296">
        <v>10</v>
      </c>
      <c r="BJ296" t="s">
        <v>510</v>
      </c>
      <c r="BK296" t="s">
        <v>262</v>
      </c>
      <c r="BL296" t="s">
        <v>511</v>
      </c>
      <c r="BM296" t="s">
        <v>5222</v>
      </c>
      <c r="BN296" t="s">
        <v>74</v>
      </c>
      <c r="BO296" t="s">
        <v>74</v>
      </c>
      <c r="BP296" t="s">
        <v>74</v>
      </c>
      <c r="BQ296" t="s">
        <v>74</v>
      </c>
      <c r="BR296" t="s">
        <v>101</v>
      </c>
      <c r="BS296" t="s">
        <v>5252</v>
      </c>
      <c r="BT296" t="str">
        <f>HYPERLINK("https%3A%2F%2Fwww.webofscience.com%2Fwos%2Fwoscc%2Ffull-record%2FWOS:000449630700146","View Full Record in Web of Science")</f>
        <v>View Full Record in Web of Science</v>
      </c>
    </row>
    <row r="297" spans="1:72" x14ac:dyDescent="0.25">
      <c r="A297" t="s">
        <v>72</v>
      </c>
      <c r="B297" t="s">
        <v>5253</v>
      </c>
      <c r="C297" t="s">
        <v>74</v>
      </c>
      <c r="D297" t="s">
        <v>74</v>
      </c>
      <c r="E297" t="s">
        <v>74</v>
      </c>
      <c r="F297" t="s">
        <v>5254</v>
      </c>
      <c r="G297" t="s">
        <v>74</v>
      </c>
      <c r="H297" t="s">
        <v>74</v>
      </c>
      <c r="I297" t="s">
        <v>5255</v>
      </c>
      <c r="J297" t="s">
        <v>1297</v>
      </c>
      <c r="K297" t="s">
        <v>74</v>
      </c>
      <c r="L297" t="s">
        <v>74</v>
      </c>
      <c r="M297" t="s">
        <v>347</v>
      </c>
      <c r="N297" t="s">
        <v>79</v>
      </c>
      <c r="O297" t="s">
        <v>74</v>
      </c>
      <c r="P297" t="s">
        <v>74</v>
      </c>
      <c r="Q297" t="s">
        <v>74</v>
      </c>
      <c r="R297" t="s">
        <v>74</v>
      </c>
      <c r="S297" t="s">
        <v>74</v>
      </c>
      <c r="T297" t="s">
        <v>5256</v>
      </c>
      <c r="U297" t="s">
        <v>74</v>
      </c>
      <c r="V297" t="s">
        <v>5257</v>
      </c>
      <c r="W297" t="s">
        <v>5258</v>
      </c>
      <c r="X297" t="s">
        <v>5259</v>
      </c>
      <c r="Y297" t="s">
        <v>5260</v>
      </c>
      <c r="Z297" t="s">
        <v>5261</v>
      </c>
      <c r="AA297" t="s">
        <v>5262</v>
      </c>
      <c r="AB297" t="s">
        <v>5263</v>
      </c>
      <c r="AC297" t="s">
        <v>74</v>
      </c>
      <c r="AD297" t="s">
        <v>74</v>
      </c>
      <c r="AE297" t="s">
        <v>74</v>
      </c>
      <c r="AF297" t="s">
        <v>74</v>
      </c>
      <c r="AG297">
        <v>19</v>
      </c>
      <c r="AH297">
        <v>0</v>
      </c>
      <c r="AI297">
        <v>0</v>
      </c>
      <c r="AJ297">
        <v>0</v>
      </c>
      <c r="AK297">
        <v>0</v>
      </c>
      <c r="AL297" t="s">
        <v>354</v>
      </c>
      <c r="AM297" t="s">
        <v>355</v>
      </c>
      <c r="AN297" t="s">
        <v>356</v>
      </c>
      <c r="AO297" t="s">
        <v>1306</v>
      </c>
      <c r="AP297" t="s">
        <v>1307</v>
      </c>
      <c r="AQ297" t="s">
        <v>74</v>
      </c>
      <c r="AR297" t="s">
        <v>1308</v>
      </c>
      <c r="AS297" t="s">
        <v>1309</v>
      </c>
      <c r="AT297" t="s">
        <v>1402</v>
      </c>
      <c r="AU297">
        <v>2018</v>
      </c>
      <c r="AV297">
        <v>55</v>
      </c>
      <c r="AW297" t="s">
        <v>74</v>
      </c>
      <c r="AX297" t="s">
        <v>74</v>
      </c>
      <c r="AY297" t="s">
        <v>74</v>
      </c>
      <c r="AZ297" t="s">
        <v>74</v>
      </c>
      <c r="BA297" t="s">
        <v>74</v>
      </c>
      <c r="BB297">
        <v>43</v>
      </c>
      <c r="BC297">
        <v>54</v>
      </c>
      <c r="BD297" t="s">
        <v>74</v>
      </c>
      <c r="BE297" t="s">
        <v>5264</v>
      </c>
      <c r="BF297" t="str">
        <f>HYPERLINK("http://dx.doi.org/10.17223/19986645/55/4","http://dx.doi.org/10.17223/19986645/55/4")</f>
        <v>http://dx.doi.org/10.17223/19986645/55/4</v>
      </c>
      <c r="BG297" t="s">
        <v>74</v>
      </c>
      <c r="BH297" t="s">
        <v>74</v>
      </c>
      <c r="BI297">
        <v>12</v>
      </c>
      <c r="BJ297" t="s">
        <v>362</v>
      </c>
      <c r="BK297" t="s">
        <v>262</v>
      </c>
      <c r="BL297" t="s">
        <v>363</v>
      </c>
      <c r="BM297" t="s">
        <v>5265</v>
      </c>
      <c r="BN297" t="s">
        <v>74</v>
      </c>
      <c r="BO297" t="s">
        <v>341</v>
      </c>
      <c r="BP297" t="s">
        <v>74</v>
      </c>
      <c r="BQ297" t="s">
        <v>74</v>
      </c>
      <c r="BR297" t="s">
        <v>101</v>
      </c>
      <c r="BS297" t="s">
        <v>5266</v>
      </c>
      <c r="BT297" t="str">
        <f>HYPERLINK("https%3A%2F%2Fwww.webofscience.com%2Fwos%2Fwoscc%2Ffull-record%2FWOS:000452652100004","View Full Record in Web of Science")</f>
        <v>View Full Record in Web of Science</v>
      </c>
    </row>
    <row r="298" spans="1:72" x14ac:dyDescent="0.25">
      <c r="A298" t="s">
        <v>72</v>
      </c>
      <c r="B298" t="s">
        <v>5267</v>
      </c>
      <c r="C298" t="s">
        <v>74</v>
      </c>
      <c r="D298" t="s">
        <v>74</v>
      </c>
      <c r="E298" t="s">
        <v>74</v>
      </c>
      <c r="F298" t="s">
        <v>5268</v>
      </c>
      <c r="G298" t="s">
        <v>74</v>
      </c>
      <c r="H298" t="s">
        <v>74</v>
      </c>
      <c r="I298" t="s">
        <v>5269</v>
      </c>
      <c r="J298" t="s">
        <v>5206</v>
      </c>
      <c r="K298" t="s">
        <v>74</v>
      </c>
      <c r="L298" t="s">
        <v>74</v>
      </c>
      <c r="M298" t="s">
        <v>78</v>
      </c>
      <c r="N298" t="s">
        <v>79</v>
      </c>
      <c r="O298" t="s">
        <v>74</v>
      </c>
      <c r="P298" t="s">
        <v>74</v>
      </c>
      <c r="Q298" t="s">
        <v>74</v>
      </c>
      <c r="R298" t="s">
        <v>74</v>
      </c>
      <c r="S298" t="s">
        <v>74</v>
      </c>
      <c r="T298" t="s">
        <v>5270</v>
      </c>
      <c r="U298" t="s">
        <v>5271</v>
      </c>
      <c r="V298" t="s">
        <v>5272</v>
      </c>
      <c r="W298" t="s">
        <v>5273</v>
      </c>
      <c r="X298" t="s">
        <v>5211</v>
      </c>
      <c r="Y298" t="s">
        <v>5274</v>
      </c>
      <c r="Z298" t="s">
        <v>74</v>
      </c>
      <c r="AA298" t="s">
        <v>5275</v>
      </c>
      <c r="AB298" t="s">
        <v>5276</v>
      </c>
      <c r="AC298" t="s">
        <v>74</v>
      </c>
      <c r="AD298" t="s">
        <v>74</v>
      </c>
      <c r="AE298" t="s">
        <v>74</v>
      </c>
      <c r="AF298" t="s">
        <v>74</v>
      </c>
      <c r="AG298">
        <v>25</v>
      </c>
      <c r="AH298">
        <v>48</v>
      </c>
      <c r="AI298">
        <v>48</v>
      </c>
      <c r="AJ298">
        <v>0</v>
      </c>
      <c r="AK298">
        <v>8</v>
      </c>
      <c r="AL298" t="s">
        <v>5215</v>
      </c>
      <c r="AM298" t="s">
        <v>5216</v>
      </c>
      <c r="AN298" t="s">
        <v>5217</v>
      </c>
      <c r="AO298" t="s">
        <v>5218</v>
      </c>
      <c r="AP298" t="s">
        <v>74</v>
      </c>
      <c r="AQ298" t="s">
        <v>74</v>
      </c>
      <c r="AR298" t="s">
        <v>5219</v>
      </c>
      <c r="AS298" t="s">
        <v>5220</v>
      </c>
      <c r="AT298" t="s">
        <v>2509</v>
      </c>
      <c r="AU298">
        <v>2018</v>
      </c>
      <c r="AV298">
        <v>9</v>
      </c>
      <c r="AW298">
        <v>5</v>
      </c>
      <c r="AX298" t="s">
        <v>74</v>
      </c>
      <c r="AY298" t="s">
        <v>74</v>
      </c>
      <c r="AZ298" t="s">
        <v>74</v>
      </c>
      <c r="BA298" t="s">
        <v>74</v>
      </c>
      <c r="BB298">
        <v>329</v>
      </c>
      <c r="BC298">
        <v>335</v>
      </c>
      <c r="BD298" t="s">
        <v>74</v>
      </c>
      <c r="BE298" t="s">
        <v>74</v>
      </c>
      <c r="BF298" t="s">
        <v>74</v>
      </c>
      <c r="BG298" t="s">
        <v>74</v>
      </c>
      <c r="BH298" t="s">
        <v>74</v>
      </c>
      <c r="BI298">
        <v>7</v>
      </c>
      <c r="BJ298" t="s">
        <v>510</v>
      </c>
      <c r="BK298" t="s">
        <v>262</v>
      </c>
      <c r="BL298" t="s">
        <v>511</v>
      </c>
      <c r="BM298" t="s">
        <v>5277</v>
      </c>
      <c r="BN298" t="s">
        <v>74</v>
      </c>
      <c r="BO298" t="s">
        <v>74</v>
      </c>
      <c r="BP298" t="s">
        <v>74</v>
      </c>
      <c r="BQ298" t="s">
        <v>74</v>
      </c>
      <c r="BR298" t="s">
        <v>101</v>
      </c>
      <c r="BS298" t="s">
        <v>5278</v>
      </c>
      <c r="BT298" t="str">
        <f>HYPERLINK("https%3A%2F%2Fwww.webofscience.com%2Fwos%2Fwoscc%2Ffull-record%2FWOS:000447016800040","View Full Record in Web of Science")</f>
        <v>View Full Record in Web of Science</v>
      </c>
    </row>
    <row r="299" spans="1:72" x14ac:dyDescent="0.25">
      <c r="A299" t="s">
        <v>72</v>
      </c>
      <c r="B299" t="s">
        <v>5279</v>
      </c>
      <c r="C299" t="s">
        <v>74</v>
      </c>
      <c r="D299" t="s">
        <v>74</v>
      </c>
      <c r="E299" t="s">
        <v>74</v>
      </c>
      <c r="F299" t="s">
        <v>5280</v>
      </c>
      <c r="G299" t="s">
        <v>74</v>
      </c>
      <c r="H299" t="s">
        <v>74</v>
      </c>
      <c r="I299" t="s">
        <v>5281</v>
      </c>
      <c r="J299" t="s">
        <v>5282</v>
      </c>
      <c r="K299" t="s">
        <v>74</v>
      </c>
      <c r="L299" t="s">
        <v>74</v>
      </c>
      <c r="M299" t="s">
        <v>78</v>
      </c>
      <c r="N299" t="s">
        <v>79</v>
      </c>
      <c r="O299" t="s">
        <v>74</v>
      </c>
      <c r="P299" t="s">
        <v>74</v>
      </c>
      <c r="Q299" t="s">
        <v>74</v>
      </c>
      <c r="R299" t="s">
        <v>74</v>
      </c>
      <c r="S299" t="s">
        <v>74</v>
      </c>
      <c r="T299" t="s">
        <v>74</v>
      </c>
      <c r="U299" t="s">
        <v>5283</v>
      </c>
      <c r="V299" t="s">
        <v>5284</v>
      </c>
      <c r="W299" t="s">
        <v>5285</v>
      </c>
      <c r="X299" t="s">
        <v>5286</v>
      </c>
      <c r="Y299" t="s">
        <v>5287</v>
      </c>
      <c r="Z299" t="s">
        <v>5288</v>
      </c>
      <c r="AA299" t="s">
        <v>74</v>
      </c>
      <c r="AB299" t="s">
        <v>5289</v>
      </c>
      <c r="AC299" t="s">
        <v>5290</v>
      </c>
      <c r="AD299" t="s">
        <v>5291</v>
      </c>
      <c r="AE299" t="s">
        <v>5292</v>
      </c>
      <c r="AF299" t="s">
        <v>74</v>
      </c>
      <c r="AG299">
        <v>36</v>
      </c>
      <c r="AH299">
        <v>15</v>
      </c>
      <c r="AI299">
        <v>16</v>
      </c>
      <c r="AJ299">
        <v>0</v>
      </c>
      <c r="AK299">
        <v>29</v>
      </c>
      <c r="AL299" t="s">
        <v>158</v>
      </c>
      <c r="AM299" t="s">
        <v>159</v>
      </c>
      <c r="AN299" t="s">
        <v>160</v>
      </c>
      <c r="AO299" t="s">
        <v>5293</v>
      </c>
      <c r="AP299" t="s">
        <v>5294</v>
      </c>
      <c r="AQ299" t="s">
        <v>74</v>
      </c>
      <c r="AR299" t="s">
        <v>5295</v>
      </c>
      <c r="AS299" t="s">
        <v>5296</v>
      </c>
      <c r="AT299" t="s">
        <v>1465</v>
      </c>
      <c r="AU299">
        <v>2018</v>
      </c>
      <c r="AV299">
        <v>49</v>
      </c>
      <c r="AW299">
        <v>5</v>
      </c>
      <c r="AX299" t="s">
        <v>74</v>
      </c>
      <c r="AY299" t="s">
        <v>74</v>
      </c>
      <c r="AZ299" t="s">
        <v>899</v>
      </c>
      <c r="BA299" t="s">
        <v>74</v>
      </c>
      <c r="BB299">
        <v>943</v>
      </c>
      <c r="BC299">
        <v>958</v>
      </c>
      <c r="BD299" t="s">
        <v>74</v>
      </c>
      <c r="BE299" t="s">
        <v>5297</v>
      </c>
      <c r="BF299" t="str">
        <f>HYPERLINK("http://dx.doi.org/10.1111/bjet.12637","http://dx.doi.org/10.1111/bjet.12637")</f>
        <v>http://dx.doi.org/10.1111/bjet.12637</v>
      </c>
      <c r="BG299" t="s">
        <v>74</v>
      </c>
      <c r="BH299" t="s">
        <v>74</v>
      </c>
      <c r="BI299">
        <v>16</v>
      </c>
      <c r="BJ299" t="s">
        <v>241</v>
      </c>
      <c r="BK299" t="s">
        <v>99</v>
      </c>
      <c r="BL299" t="s">
        <v>241</v>
      </c>
      <c r="BM299" t="s">
        <v>5298</v>
      </c>
      <c r="BN299" t="s">
        <v>74</v>
      </c>
      <c r="BO299" t="s">
        <v>74</v>
      </c>
      <c r="BP299" t="s">
        <v>74</v>
      </c>
      <c r="BQ299" t="s">
        <v>74</v>
      </c>
      <c r="BR299" t="s">
        <v>101</v>
      </c>
      <c r="BS299" t="s">
        <v>5299</v>
      </c>
      <c r="BT299" t="str">
        <f>HYPERLINK("https%3A%2F%2Fwww.webofscience.com%2Fwos%2Fwoscc%2Ffull-record%2FWOS:000444224900012","View Full Record in Web of Science")</f>
        <v>View Full Record in Web of Science</v>
      </c>
    </row>
    <row r="300" spans="1:72" x14ac:dyDescent="0.25">
      <c r="A300" t="s">
        <v>72</v>
      </c>
      <c r="B300" t="s">
        <v>5300</v>
      </c>
      <c r="C300" t="s">
        <v>74</v>
      </c>
      <c r="D300" t="s">
        <v>74</v>
      </c>
      <c r="E300" t="s">
        <v>74</v>
      </c>
      <c r="F300" t="s">
        <v>5301</v>
      </c>
      <c r="G300" t="s">
        <v>74</v>
      </c>
      <c r="H300" t="s">
        <v>74</v>
      </c>
      <c r="I300" t="s">
        <v>5302</v>
      </c>
      <c r="J300" t="s">
        <v>4686</v>
      </c>
      <c r="K300" t="s">
        <v>74</v>
      </c>
      <c r="L300" t="s">
        <v>74</v>
      </c>
      <c r="M300" t="s">
        <v>347</v>
      </c>
      <c r="N300" t="s">
        <v>79</v>
      </c>
      <c r="O300" t="s">
        <v>74</v>
      </c>
      <c r="P300" t="s">
        <v>74</v>
      </c>
      <c r="Q300" t="s">
        <v>74</v>
      </c>
      <c r="R300" t="s">
        <v>74</v>
      </c>
      <c r="S300" t="s">
        <v>74</v>
      </c>
      <c r="T300" t="s">
        <v>5303</v>
      </c>
      <c r="U300" t="s">
        <v>5304</v>
      </c>
      <c r="V300" t="s">
        <v>5305</v>
      </c>
      <c r="W300" t="s">
        <v>5306</v>
      </c>
      <c r="X300" t="s">
        <v>5307</v>
      </c>
      <c r="Y300" t="s">
        <v>5308</v>
      </c>
      <c r="Z300" t="s">
        <v>5309</v>
      </c>
      <c r="AA300" t="s">
        <v>5310</v>
      </c>
      <c r="AB300" t="s">
        <v>5311</v>
      </c>
      <c r="AC300" t="s">
        <v>74</v>
      </c>
      <c r="AD300" t="s">
        <v>74</v>
      </c>
      <c r="AE300" t="s">
        <v>74</v>
      </c>
      <c r="AF300" t="s">
        <v>74</v>
      </c>
      <c r="AG300">
        <v>21</v>
      </c>
      <c r="AH300">
        <v>3</v>
      </c>
      <c r="AI300">
        <v>4</v>
      </c>
      <c r="AJ300">
        <v>0</v>
      </c>
      <c r="AK300">
        <v>5</v>
      </c>
      <c r="AL300" t="s">
        <v>4693</v>
      </c>
      <c r="AM300" t="s">
        <v>747</v>
      </c>
      <c r="AN300" t="s">
        <v>4694</v>
      </c>
      <c r="AO300" t="s">
        <v>4695</v>
      </c>
      <c r="AP300" t="s">
        <v>4696</v>
      </c>
      <c r="AQ300" t="s">
        <v>74</v>
      </c>
      <c r="AR300" t="s">
        <v>4697</v>
      </c>
      <c r="AS300" t="s">
        <v>4698</v>
      </c>
      <c r="AT300" t="s">
        <v>1465</v>
      </c>
      <c r="AU300">
        <v>2018</v>
      </c>
      <c r="AV300">
        <v>20</v>
      </c>
      <c r="AW300">
        <v>7</v>
      </c>
      <c r="AX300" t="s">
        <v>74</v>
      </c>
      <c r="AY300" t="s">
        <v>74</v>
      </c>
      <c r="AZ300" t="s">
        <v>74</v>
      </c>
      <c r="BA300" t="s">
        <v>74</v>
      </c>
      <c r="BB300">
        <v>168</v>
      </c>
      <c r="BC300">
        <v>187</v>
      </c>
      <c r="BD300" t="s">
        <v>74</v>
      </c>
      <c r="BE300" t="s">
        <v>5312</v>
      </c>
      <c r="BF300" t="str">
        <f>HYPERLINK("http://dx.doi.org/10.17853/1994-5639-2018-7-168-187","http://dx.doi.org/10.17853/1994-5639-2018-7-168-187")</f>
        <v>http://dx.doi.org/10.17853/1994-5639-2018-7-168-187</v>
      </c>
      <c r="BG300" t="s">
        <v>74</v>
      </c>
      <c r="BH300" t="s">
        <v>74</v>
      </c>
      <c r="BI300">
        <v>20</v>
      </c>
      <c r="BJ300" t="s">
        <v>241</v>
      </c>
      <c r="BK300" t="s">
        <v>262</v>
      </c>
      <c r="BL300" t="s">
        <v>241</v>
      </c>
      <c r="BM300" t="s">
        <v>5313</v>
      </c>
      <c r="BN300" t="s">
        <v>74</v>
      </c>
      <c r="BO300" t="s">
        <v>622</v>
      </c>
      <c r="BP300" t="s">
        <v>74</v>
      </c>
      <c r="BQ300" t="s">
        <v>74</v>
      </c>
      <c r="BR300" t="s">
        <v>101</v>
      </c>
      <c r="BS300" t="s">
        <v>5314</v>
      </c>
      <c r="BT300" t="str">
        <f>HYPERLINK("https%3A%2F%2Fwww.webofscience.com%2Fwos%2Fwoscc%2Ffull-record%2FWOS:000461121300008","View Full Record in Web of Science")</f>
        <v>View Full Record in Web of Science</v>
      </c>
    </row>
    <row r="301" spans="1:72" x14ac:dyDescent="0.25">
      <c r="A301" t="s">
        <v>72</v>
      </c>
      <c r="B301" t="s">
        <v>5315</v>
      </c>
      <c r="C301" t="s">
        <v>74</v>
      </c>
      <c r="D301" t="s">
        <v>74</v>
      </c>
      <c r="E301" t="s">
        <v>74</v>
      </c>
      <c r="F301" t="s">
        <v>5316</v>
      </c>
      <c r="G301" t="s">
        <v>74</v>
      </c>
      <c r="H301" t="s">
        <v>74</v>
      </c>
      <c r="I301" t="s">
        <v>5317</v>
      </c>
      <c r="J301" t="s">
        <v>494</v>
      </c>
      <c r="K301" t="s">
        <v>74</v>
      </c>
      <c r="L301" t="s">
        <v>74</v>
      </c>
      <c r="M301" t="s">
        <v>347</v>
      </c>
      <c r="N301" t="s">
        <v>79</v>
      </c>
      <c r="O301" t="s">
        <v>74</v>
      </c>
      <c r="P301" t="s">
        <v>74</v>
      </c>
      <c r="Q301" t="s">
        <v>74</v>
      </c>
      <c r="R301" t="s">
        <v>74</v>
      </c>
      <c r="S301" t="s">
        <v>74</v>
      </c>
      <c r="T301" t="s">
        <v>5318</v>
      </c>
      <c r="U301" t="s">
        <v>74</v>
      </c>
      <c r="V301" t="s">
        <v>5319</v>
      </c>
      <c r="W301" t="s">
        <v>5320</v>
      </c>
      <c r="X301" t="s">
        <v>5321</v>
      </c>
      <c r="Y301" t="s">
        <v>5322</v>
      </c>
      <c r="Z301" t="s">
        <v>5323</v>
      </c>
      <c r="AA301" t="s">
        <v>5324</v>
      </c>
      <c r="AB301" t="s">
        <v>74</v>
      </c>
      <c r="AC301" t="s">
        <v>74</v>
      </c>
      <c r="AD301" t="s">
        <v>74</v>
      </c>
      <c r="AE301" t="s">
        <v>74</v>
      </c>
      <c r="AF301" t="s">
        <v>74</v>
      </c>
      <c r="AG301">
        <v>5</v>
      </c>
      <c r="AH301">
        <v>0</v>
      </c>
      <c r="AI301">
        <v>0</v>
      </c>
      <c r="AJ301">
        <v>0</v>
      </c>
      <c r="AK301">
        <v>2</v>
      </c>
      <c r="AL301" t="s">
        <v>354</v>
      </c>
      <c r="AM301" t="s">
        <v>355</v>
      </c>
      <c r="AN301" t="s">
        <v>356</v>
      </c>
      <c r="AO301" t="s">
        <v>504</v>
      </c>
      <c r="AP301" t="s">
        <v>505</v>
      </c>
      <c r="AQ301" t="s">
        <v>74</v>
      </c>
      <c r="AR301" t="s">
        <v>506</v>
      </c>
      <c r="AS301" t="s">
        <v>507</v>
      </c>
      <c r="AT301" t="s">
        <v>1465</v>
      </c>
      <c r="AU301">
        <v>2018</v>
      </c>
      <c r="AV301" t="s">
        <v>74</v>
      </c>
      <c r="AW301">
        <v>434</v>
      </c>
      <c r="AX301" t="s">
        <v>74</v>
      </c>
      <c r="AY301" t="s">
        <v>74</v>
      </c>
      <c r="AZ301" t="s">
        <v>74</v>
      </c>
      <c r="BA301" t="s">
        <v>74</v>
      </c>
      <c r="BB301">
        <v>137</v>
      </c>
      <c r="BC301">
        <v>142</v>
      </c>
      <c r="BD301" t="s">
        <v>74</v>
      </c>
      <c r="BE301" t="s">
        <v>5325</v>
      </c>
      <c r="BF301" t="str">
        <f>HYPERLINK("http://dx.doi.org/10.17223/15617793/434/18","http://dx.doi.org/10.17223/15617793/434/18")</f>
        <v>http://dx.doi.org/10.17223/15617793/434/18</v>
      </c>
      <c r="BG301" t="s">
        <v>74</v>
      </c>
      <c r="BH301" t="s">
        <v>74</v>
      </c>
      <c r="BI301">
        <v>6</v>
      </c>
      <c r="BJ301" t="s">
        <v>510</v>
      </c>
      <c r="BK301" t="s">
        <v>262</v>
      </c>
      <c r="BL301" t="s">
        <v>511</v>
      </c>
      <c r="BM301" t="s">
        <v>5326</v>
      </c>
      <c r="BN301" t="s">
        <v>74</v>
      </c>
      <c r="BO301" t="s">
        <v>341</v>
      </c>
      <c r="BP301" t="s">
        <v>74</v>
      </c>
      <c r="BQ301" t="s">
        <v>74</v>
      </c>
      <c r="BR301" t="s">
        <v>101</v>
      </c>
      <c r="BS301" t="s">
        <v>5327</v>
      </c>
      <c r="BT301" t="str">
        <f>HYPERLINK("https%3A%2F%2Fwww.webofscience.com%2Fwos%2Fwoscc%2Ffull-record%2FWOS:000451260400018","View Full Record in Web of Science")</f>
        <v>View Full Record in Web of Science</v>
      </c>
    </row>
    <row r="302" spans="1:72" x14ac:dyDescent="0.25">
      <c r="A302" t="s">
        <v>72</v>
      </c>
      <c r="B302" t="s">
        <v>5328</v>
      </c>
      <c r="C302" t="s">
        <v>74</v>
      </c>
      <c r="D302" t="s">
        <v>74</v>
      </c>
      <c r="E302" t="s">
        <v>74</v>
      </c>
      <c r="F302" t="s">
        <v>5329</v>
      </c>
      <c r="G302" t="s">
        <v>74</v>
      </c>
      <c r="H302" t="s">
        <v>74</v>
      </c>
      <c r="I302" t="s">
        <v>5330</v>
      </c>
      <c r="J302" t="s">
        <v>4686</v>
      </c>
      <c r="K302" t="s">
        <v>74</v>
      </c>
      <c r="L302" t="s">
        <v>74</v>
      </c>
      <c r="M302" t="s">
        <v>347</v>
      </c>
      <c r="N302" t="s">
        <v>79</v>
      </c>
      <c r="O302" t="s">
        <v>74</v>
      </c>
      <c r="P302" t="s">
        <v>74</v>
      </c>
      <c r="Q302" t="s">
        <v>74</v>
      </c>
      <c r="R302" t="s">
        <v>74</v>
      </c>
      <c r="S302" t="s">
        <v>74</v>
      </c>
      <c r="T302" t="s">
        <v>5331</v>
      </c>
      <c r="U302" t="s">
        <v>74</v>
      </c>
      <c r="V302" t="s">
        <v>5332</v>
      </c>
      <c r="W302" t="s">
        <v>5333</v>
      </c>
      <c r="X302" t="s">
        <v>5334</v>
      </c>
      <c r="Y302" t="s">
        <v>5335</v>
      </c>
      <c r="Z302" t="s">
        <v>5336</v>
      </c>
      <c r="AA302" t="s">
        <v>5337</v>
      </c>
      <c r="AB302" t="s">
        <v>5338</v>
      </c>
      <c r="AC302" t="s">
        <v>74</v>
      </c>
      <c r="AD302" t="s">
        <v>74</v>
      </c>
      <c r="AE302" t="s">
        <v>74</v>
      </c>
      <c r="AF302" t="s">
        <v>74</v>
      </c>
      <c r="AG302">
        <v>21</v>
      </c>
      <c r="AH302">
        <v>4</v>
      </c>
      <c r="AI302">
        <v>4</v>
      </c>
      <c r="AJ302">
        <v>0</v>
      </c>
      <c r="AK302">
        <v>13</v>
      </c>
      <c r="AL302" t="s">
        <v>4693</v>
      </c>
      <c r="AM302" t="s">
        <v>747</v>
      </c>
      <c r="AN302" t="s">
        <v>4694</v>
      </c>
      <c r="AO302" t="s">
        <v>4695</v>
      </c>
      <c r="AP302" t="s">
        <v>4696</v>
      </c>
      <c r="AQ302" t="s">
        <v>74</v>
      </c>
      <c r="AR302" t="s">
        <v>4697</v>
      </c>
      <c r="AS302" t="s">
        <v>4698</v>
      </c>
      <c r="AT302" t="s">
        <v>1465</v>
      </c>
      <c r="AU302">
        <v>2018</v>
      </c>
      <c r="AV302">
        <v>20</v>
      </c>
      <c r="AW302">
        <v>7</v>
      </c>
      <c r="AX302" t="s">
        <v>74</v>
      </c>
      <c r="AY302" t="s">
        <v>74</v>
      </c>
      <c r="AZ302" t="s">
        <v>74</v>
      </c>
      <c r="BA302" t="s">
        <v>74</v>
      </c>
      <c r="BB302">
        <v>128</v>
      </c>
      <c r="BC302">
        <v>146</v>
      </c>
      <c r="BD302" t="s">
        <v>74</v>
      </c>
      <c r="BE302" t="s">
        <v>5339</v>
      </c>
      <c r="BF302" t="str">
        <f>HYPERLINK("http://dx.doi.org/10.17853/1994-5639-2018-7-128-146","http://dx.doi.org/10.17853/1994-5639-2018-7-128-146")</f>
        <v>http://dx.doi.org/10.17853/1994-5639-2018-7-128-146</v>
      </c>
      <c r="BG302" t="s">
        <v>74</v>
      </c>
      <c r="BH302" t="s">
        <v>74</v>
      </c>
      <c r="BI302">
        <v>19</v>
      </c>
      <c r="BJ302" t="s">
        <v>241</v>
      </c>
      <c r="BK302" t="s">
        <v>262</v>
      </c>
      <c r="BL302" t="s">
        <v>241</v>
      </c>
      <c r="BM302" t="s">
        <v>5313</v>
      </c>
      <c r="BN302" t="s">
        <v>74</v>
      </c>
      <c r="BO302" t="s">
        <v>2150</v>
      </c>
      <c r="BP302" t="s">
        <v>74</v>
      </c>
      <c r="BQ302" t="s">
        <v>74</v>
      </c>
      <c r="BR302" t="s">
        <v>101</v>
      </c>
      <c r="BS302" t="s">
        <v>5340</v>
      </c>
      <c r="BT302" t="str">
        <f>HYPERLINK("https%3A%2F%2Fwww.webofscience.com%2Fwos%2Fwoscc%2Ffull-record%2FWOS:000461121300006","View Full Record in Web of Science")</f>
        <v>View Full Record in Web of Science</v>
      </c>
    </row>
    <row r="303" spans="1:72" x14ac:dyDescent="0.25">
      <c r="A303" t="s">
        <v>72</v>
      </c>
      <c r="B303" t="s">
        <v>5341</v>
      </c>
      <c r="C303" t="s">
        <v>74</v>
      </c>
      <c r="D303" t="s">
        <v>74</v>
      </c>
      <c r="E303" t="s">
        <v>74</v>
      </c>
      <c r="F303" t="s">
        <v>5342</v>
      </c>
      <c r="G303" t="s">
        <v>74</v>
      </c>
      <c r="H303" t="s">
        <v>74</v>
      </c>
      <c r="I303" t="s">
        <v>5343</v>
      </c>
      <c r="J303" t="s">
        <v>5206</v>
      </c>
      <c r="K303" t="s">
        <v>74</v>
      </c>
      <c r="L303" t="s">
        <v>74</v>
      </c>
      <c r="M303" t="s">
        <v>78</v>
      </c>
      <c r="N303" t="s">
        <v>79</v>
      </c>
      <c r="O303" t="s">
        <v>74</v>
      </c>
      <c r="P303" t="s">
        <v>74</v>
      </c>
      <c r="Q303" t="s">
        <v>74</v>
      </c>
      <c r="R303" t="s">
        <v>74</v>
      </c>
      <c r="S303" t="s">
        <v>74</v>
      </c>
      <c r="T303" t="s">
        <v>5344</v>
      </c>
      <c r="U303" t="s">
        <v>5345</v>
      </c>
      <c r="V303" t="s">
        <v>5346</v>
      </c>
      <c r="W303" t="s">
        <v>5347</v>
      </c>
      <c r="X303" t="s">
        <v>5211</v>
      </c>
      <c r="Y303" t="s">
        <v>5348</v>
      </c>
      <c r="Z303" t="s">
        <v>74</v>
      </c>
      <c r="AA303" t="s">
        <v>5349</v>
      </c>
      <c r="AB303" t="s">
        <v>74</v>
      </c>
      <c r="AC303" t="s">
        <v>74</v>
      </c>
      <c r="AD303" t="s">
        <v>74</v>
      </c>
      <c r="AE303" t="s">
        <v>74</v>
      </c>
      <c r="AF303" t="s">
        <v>74</v>
      </c>
      <c r="AG303">
        <v>36</v>
      </c>
      <c r="AH303">
        <v>22</v>
      </c>
      <c r="AI303">
        <v>22</v>
      </c>
      <c r="AJ303">
        <v>0</v>
      </c>
      <c r="AK303">
        <v>6</v>
      </c>
      <c r="AL303" t="s">
        <v>5215</v>
      </c>
      <c r="AM303" t="s">
        <v>5216</v>
      </c>
      <c r="AN303" t="s">
        <v>5217</v>
      </c>
      <c r="AO303" t="s">
        <v>5218</v>
      </c>
      <c r="AP303" t="s">
        <v>74</v>
      </c>
      <c r="AQ303" t="s">
        <v>74</v>
      </c>
      <c r="AR303" t="s">
        <v>5219</v>
      </c>
      <c r="AS303" t="s">
        <v>5220</v>
      </c>
      <c r="AT303" t="s">
        <v>2509</v>
      </c>
      <c r="AU303">
        <v>2018</v>
      </c>
      <c r="AV303">
        <v>9</v>
      </c>
      <c r="AW303">
        <v>5</v>
      </c>
      <c r="AX303" t="s">
        <v>74</v>
      </c>
      <c r="AY303" t="s">
        <v>74</v>
      </c>
      <c r="AZ303" t="s">
        <v>74</v>
      </c>
      <c r="BA303" t="s">
        <v>74</v>
      </c>
      <c r="BB303">
        <v>211</v>
      </c>
      <c r="BC303">
        <v>217</v>
      </c>
      <c r="BD303" t="s">
        <v>74</v>
      </c>
      <c r="BE303" t="s">
        <v>74</v>
      </c>
      <c r="BF303" t="s">
        <v>74</v>
      </c>
      <c r="BG303" t="s">
        <v>74</v>
      </c>
      <c r="BH303" t="s">
        <v>74</v>
      </c>
      <c r="BI303">
        <v>7</v>
      </c>
      <c r="BJ303" t="s">
        <v>510</v>
      </c>
      <c r="BK303" t="s">
        <v>262</v>
      </c>
      <c r="BL303" t="s">
        <v>511</v>
      </c>
      <c r="BM303" t="s">
        <v>5277</v>
      </c>
      <c r="BN303" t="s">
        <v>74</v>
      </c>
      <c r="BO303" t="s">
        <v>74</v>
      </c>
      <c r="BP303" t="s">
        <v>74</v>
      </c>
      <c r="BQ303" t="s">
        <v>74</v>
      </c>
      <c r="BR303" t="s">
        <v>101</v>
      </c>
      <c r="BS303" t="s">
        <v>5350</v>
      </c>
      <c r="BT303" t="str">
        <f>HYPERLINK("https%3A%2F%2Fwww.webofscience.com%2Fwos%2Fwoscc%2Ffull-record%2FWOS:000447016800025","View Full Record in Web of Science")</f>
        <v>View Full Record in Web of Science</v>
      </c>
    </row>
    <row r="304" spans="1:72" x14ac:dyDescent="0.25">
      <c r="A304" t="s">
        <v>72</v>
      </c>
      <c r="B304" t="s">
        <v>5351</v>
      </c>
      <c r="C304" t="s">
        <v>74</v>
      </c>
      <c r="D304" t="s">
        <v>74</v>
      </c>
      <c r="E304" t="s">
        <v>74</v>
      </c>
      <c r="F304" t="s">
        <v>5352</v>
      </c>
      <c r="G304" t="s">
        <v>74</v>
      </c>
      <c r="H304" t="s">
        <v>74</v>
      </c>
      <c r="I304" t="s">
        <v>5353</v>
      </c>
      <c r="J304" t="s">
        <v>3813</v>
      </c>
      <c r="K304" t="s">
        <v>74</v>
      </c>
      <c r="L304" t="s">
        <v>74</v>
      </c>
      <c r="M304" t="s">
        <v>78</v>
      </c>
      <c r="N304" t="s">
        <v>79</v>
      </c>
      <c r="O304" t="s">
        <v>74</v>
      </c>
      <c r="P304" t="s">
        <v>74</v>
      </c>
      <c r="Q304" t="s">
        <v>74</v>
      </c>
      <c r="R304" t="s">
        <v>74</v>
      </c>
      <c r="S304" t="s">
        <v>74</v>
      </c>
      <c r="T304" t="s">
        <v>5354</v>
      </c>
      <c r="U304" t="s">
        <v>74</v>
      </c>
      <c r="V304" t="s">
        <v>5355</v>
      </c>
      <c r="W304" t="s">
        <v>5356</v>
      </c>
      <c r="X304" t="s">
        <v>2431</v>
      </c>
      <c r="Y304" t="s">
        <v>5357</v>
      </c>
      <c r="Z304" t="s">
        <v>5358</v>
      </c>
      <c r="AA304" t="s">
        <v>74</v>
      </c>
      <c r="AB304" t="s">
        <v>74</v>
      </c>
      <c r="AC304" t="s">
        <v>74</v>
      </c>
      <c r="AD304" t="s">
        <v>74</v>
      </c>
      <c r="AE304" t="s">
        <v>74</v>
      </c>
      <c r="AF304" t="s">
        <v>74</v>
      </c>
      <c r="AG304">
        <v>11</v>
      </c>
      <c r="AH304">
        <v>0</v>
      </c>
      <c r="AI304">
        <v>0</v>
      </c>
      <c r="AJ304">
        <v>0</v>
      </c>
      <c r="AK304">
        <v>0</v>
      </c>
      <c r="AL304" t="s">
        <v>3823</v>
      </c>
      <c r="AM304" t="s">
        <v>3824</v>
      </c>
      <c r="AN304" t="s">
        <v>3825</v>
      </c>
      <c r="AO304" t="s">
        <v>74</v>
      </c>
      <c r="AP304" t="s">
        <v>3826</v>
      </c>
      <c r="AQ304" t="s">
        <v>74</v>
      </c>
      <c r="AR304" t="s">
        <v>3828</v>
      </c>
      <c r="AS304" t="s">
        <v>3829</v>
      </c>
      <c r="AT304" t="s">
        <v>1639</v>
      </c>
      <c r="AU304">
        <v>2018</v>
      </c>
      <c r="AV304" t="s">
        <v>74</v>
      </c>
      <c r="AW304">
        <v>23</v>
      </c>
      <c r="AX304" t="s">
        <v>74</v>
      </c>
      <c r="AY304" t="s">
        <v>74</v>
      </c>
      <c r="AZ304" t="s">
        <v>899</v>
      </c>
      <c r="BA304" t="s">
        <v>74</v>
      </c>
      <c r="BB304">
        <v>18</v>
      </c>
      <c r="BC304">
        <v>23</v>
      </c>
      <c r="BD304" t="s">
        <v>74</v>
      </c>
      <c r="BE304" t="s">
        <v>74</v>
      </c>
      <c r="BF304" t="s">
        <v>74</v>
      </c>
      <c r="BG304" t="s">
        <v>74</v>
      </c>
      <c r="BH304" t="s">
        <v>74</v>
      </c>
      <c r="BI304">
        <v>6</v>
      </c>
      <c r="BJ304" t="s">
        <v>215</v>
      </c>
      <c r="BK304" t="s">
        <v>262</v>
      </c>
      <c r="BL304" t="s">
        <v>216</v>
      </c>
      <c r="BM304" t="s">
        <v>5359</v>
      </c>
      <c r="BN304" t="s">
        <v>74</v>
      </c>
      <c r="BO304" t="s">
        <v>74</v>
      </c>
      <c r="BP304" t="s">
        <v>74</v>
      </c>
      <c r="BQ304" t="s">
        <v>74</v>
      </c>
      <c r="BR304" t="s">
        <v>101</v>
      </c>
      <c r="BS304" t="s">
        <v>5360</v>
      </c>
      <c r="BT304" t="str">
        <f>HYPERLINK("https%3A%2F%2Fwww.webofscience.com%2Fwos%2Fwoscc%2Ffull-record%2FWOS:000444389700003","View Full Record in Web of Science")</f>
        <v>View Full Record in Web of Science</v>
      </c>
    </row>
    <row r="305" spans="1:72" x14ac:dyDescent="0.25">
      <c r="A305" t="s">
        <v>72</v>
      </c>
      <c r="B305" t="s">
        <v>5361</v>
      </c>
      <c r="C305" t="s">
        <v>74</v>
      </c>
      <c r="D305" t="s">
        <v>74</v>
      </c>
      <c r="E305" t="s">
        <v>74</v>
      </c>
      <c r="F305" t="s">
        <v>5362</v>
      </c>
      <c r="G305" t="s">
        <v>74</v>
      </c>
      <c r="H305" t="s">
        <v>74</v>
      </c>
      <c r="I305" t="s">
        <v>5363</v>
      </c>
      <c r="J305" t="s">
        <v>5364</v>
      </c>
      <c r="K305" t="s">
        <v>74</v>
      </c>
      <c r="L305" t="s">
        <v>74</v>
      </c>
      <c r="M305" t="s">
        <v>78</v>
      </c>
      <c r="N305" t="s">
        <v>79</v>
      </c>
      <c r="O305" t="s">
        <v>74</v>
      </c>
      <c r="P305" t="s">
        <v>74</v>
      </c>
      <c r="Q305" t="s">
        <v>74</v>
      </c>
      <c r="R305" t="s">
        <v>74</v>
      </c>
      <c r="S305" t="s">
        <v>74</v>
      </c>
      <c r="T305" t="s">
        <v>5365</v>
      </c>
      <c r="U305" t="s">
        <v>74</v>
      </c>
      <c r="V305" t="s">
        <v>5366</v>
      </c>
      <c r="W305" t="s">
        <v>5367</v>
      </c>
      <c r="X305" t="s">
        <v>2431</v>
      </c>
      <c r="Y305" t="s">
        <v>5368</v>
      </c>
      <c r="Z305" t="s">
        <v>5369</v>
      </c>
      <c r="AA305" t="s">
        <v>5370</v>
      </c>
      <c r="AB305" t="s">
        <v>5371</v>
      </c>
      <c r="AC305" t="s">
        <v>74</v>
      </c>
      <c r="AD305" t="s">
        <v>74</v>
      </c>
      <c r="AE305" t="s">
        <v>74</v>
      </c>
      <c r="AF305" t="s">
        <v>74</v>
      </c>
      <c r="AG305">
        <v>9</v>
      </c>
      <c r="AH305">
        <v>1</v>
      </c>
      <c r="AI305">
        <v>1</v>
      </c>
      <c r="AJ305">
        <v>0</v>
      </c>
      <c r="AK305">
        <v>1</v>
      </c>
      <c r="AL305" t="s">
        <v>5372</v>
      </c>
      <c r="AM305" t="s">
        <v>5373</v>
      </c>
      <c r="AN305" t="s">
        <v>5374</v>
      </c>
      <c r="AO305" t="s">
        <v>5375</v>
      </c>
      <c r="AP305" t="s">
        <v>74</v>
      </c>
      <c r="AQ305" t="s">
        <v>74</v>
      </c>
      <c r="AR305" t="s">
        <v>5376</v>
      </c>
      <c r="AS305" t="s">
        <v>5377</v>
      </c>
      <c r="AT305" t="s">
        <v>1618</v>
      </c>
      <c r="AU305">
        <v>2018</v>
      </c>
      <c r="AV305">
        <v>7</v>
      </c>
      <c r="AW305">
        <v>15</v>
      </c>
      <c r="AX305" t="s">
        <v>74</v>
      </c>
      <c r="AY305" t="s">
        <v>74</v>
      </c>
      <c r="AZ305" t="s">
        <v>74</v>
      </c>
      <c r="BA305" t="s">
        <v>74</v>
      </c>
      <c r="BB305">
        <v>139</v>
      </c>
      <c r="BC305">
        <v>143</v>
      </c>
      <c r="BD305" t="s">
        <v>74</v>
      </c>
      <c r="BE305" t="s">
        <v>74</v>
      </c>
      <c r="BF305" t="s">
        <v>74</v>
      </c>
      <c r="BG305" t="s">
        <v>74</v>
      </c>
      <c r="BH305" t="s">
        <v>74</v>
      </c>
      <c r="BI305">
        <v>5</v>
      </c>
      <c r="BJ305" t="s">
        <v>215</v>
      </c>
      <c r="BK305" t="s">
        <v>262</v>
      </c>
      <c r="BL305" t="s">
        <v>216</v>
      </c>
      <c r="BM305" t="s">
        <v>5378</v>
      </c>
      <c r="BN305" t="s">
        <v>74</v>
      </c>
      <c r="BO305" t="s">
        <v>74</v>
      </c>
      <c r="BP305" t="s">
        <v>74</v>
      </c>
      <c r="BQ305" t="s">
        <v>74</v>
      </c>
      <c r="BR305" t="s">
        <v>101</v>
      </c>
      <c r="BS305" t="s">
        <v>5379</v>
      </c>
      <c r="BT305" t="str">
        <f>HYPERLINK("https%3A%2F%2Fwww.webofscience.com%2Fwos%2Fwoscc%2Ffull-record%2FWOS:000450363800017","View Full Record in Web of Science")</f>
        <v>View Full Record in Web of Science</v>
      </c>
    </row>
    <row r="306" spans="1:72" x14ac:dyDescent="0.25">
      <c r="A306" t="s">
        <v>72</v>
      </c>
      <c r="B306" t="s">
        <v>5380</v>
      </c>
      <c r="C306" t="s">
        <v>74</v>
      </c>
      <c r="D306" t="s">
        <v>74</v>
      </c>
      <c r="E306" t="s">
        <v>74</v>
      </c>
      <c r="F306" t="s">
        <v>5381</v>
      </c>
      <c r="G306" t="s">
        <v>74</v>
      </c>
      <c r="H306" t="s">
        <v>74</v>
      </c>
      <c r="I306" t="s">
        <v>5382</v>
      </c>
      <c r="J306" t="s">
        <v>5383</v>
      </c>
      <c r="K306" t="s">
        <v>74</v>
      </c>
      <c r="L306" t="s">
        <v>74</v>
      </c>
      <c r="M306" t="s">
        <v>78</v>
      </c>
      <c r="N306" t="s">
        <v>79</v>
      </c>
      <c r="O306" t="s">
        <v>74</v>
      </c>
      <c r="P306" t="s">
        <v>74</v>
      </c>
      <c r="Q306" t="s">
        <v>74</v>
      </c>
      <c r="R306" t="s">
        <v>74</v>
      </c>
      <c r="S306" t="s">
        <v>74</v>
      </c>
      <c r="T306" t="s">
        <v>5384</v>
      </c>
      <c r="U306" t="s">
        <v>74</v>
      </c>
      <c r="V306" t="s">
        <v>5385</v>
      </c>
      <c r="W306" t="s">
        <v>5386</v>
      </c>
      <c r="X306" t="s">
        <v>74</v>
      </c>
      <c r="Y306" t="s">
        <v>5387</v>
      </c>
      <c r="Z306" t="s">
        <v>74</v>
      </c>
      <c r="AA306" t="s">
        <v>74</v>
      </c>
      <c r="AB306" t="s">
        <v>74</v>
      </c>
      <c r="AC306" t="s">
        <v>74</v>
      </c>
      <c r="AD306" t="s">
        <v>74</v>
      </c>
      <c r="AE306" t="s">
        <v>74</v>
      </c>
      <c r="AF306" t="s">
        <v>74</v>
      </c>
      <c r="AG306">
        <v>7</v>
      </c>
      <c r="AH306">
        <v>0</v>
      </c>
      <c r="AI306">
        <v>0</v>
      </c>
      <c r="AJ306">
        <v>0</v>
      </c>
      <c r="AK306">
        <v>0</v>
      </c>
      <c r="AL306" t="s">
        <v>5388</v>
      </c>
      <c r="AM306" t="s">
        <v>5389</v>
      </c>
      <c r="AN306" t="s">
        <v>5390</v>
      </c>
      <c r="AO306" t="s">
        <v>5391</v>
      </c>
      <c r="AP306" t="s">
        <v>74</v>
      </c>
      <c r="AQ306" t="s">
        <v>74</v>
      </c>
      <c r="AR306" t="s">
        <v>5392</v>
      </c>
      <c r="AS306" t="s">
        <v>5393</v>
      </c>
      <c r="AT306" t="s">
        <v>1639</v>
      </c>
      <c r="AU306">
        <v>2018</v>
      </c>
      <c r="AV306">
        <v>8</v>
      </c>
      <c r="AW306">
        <v>7</v>
      </c>
      <c r="AX306" t="s">
        <v>74</v>
      </c>
      <c r="AY306" t="s">
        <v>74</v>
      </c>
      <c r="AZ306" t="s">
        <v>74</v>
      </c>
      <c r="BA306" t="s">
        <v>74</v>
      </c>
      <c r="BB306">
        <v>193</v>
      </c>
      <c r="BC306">
        <v>201</v>
      </c>
      <c r="BD306" t="s">
        <v>74</v>
      </c>
      <c r="BE306" t="s">
        <v>74</v>
      </c>
      <c r="BF306" t="s">
        <v>74</v>
      </c>
      <c r="BG306" t="s">
        <v>74</v>
      </c>
      <c r="BH306" t="s">
        <v>74</v>
      </c>
      <c r="BI306">
        <v>9</v>
      </c>
      <c r="BJ306" t="s">
        <v>241</v>
      </c>
      <c r="BK306" t="s">
        <v>262</v>
      </c>
      <c r="BL306" t="s">
        <v>241</v>
      </c>
      <c r="BM306" t="s">
        <v>5394</v>
      </c>
      <c r="BN306" t="s">
        <v>74</v>
      </c>
      <c r="BO306" t="s">
        <v>74</v>
      </c>
      <c r="BP306" t="s">
        <v>74</v>
      </c>
      <c r="BQ306" t="s">
        <v>74</v>
      </c>
      <c r="BR306" t="s">
        <v>101</v>
      </c>
      <c r="BS306" t="s">
        <v>5395</v>
      </c>
      <c r="BT306" t="str">
        <f>HYPERLINK("https%3A%2F%2Fwww.webofscience.com%2Fwos%2Fwoscc%2Ffull-record%2FWOS:000450771100017","View Full Record in Web of Science")</f>
        <v>View Full Record in Web of Science</v>
      </c>
    </row>
    <row r="307" spans="1:72" x14ac:dyDescent="0.25">
      <c r="A307" t="s">
        <v>72</v>
      </c>
      <c r="B307" t="s">
        <v>5396</v>
      </c>
      <c r="C307" t="s">
        <v>74</v>
      </c>
      <c r="D307" t="s">
        <v>74</v>
      </c>
      <c r="E307" t="s">
        <v>74</v>
      </c>
      <c r="F307" t="s">
        <v>5397</v>
      </c>
      <c r="G307" t="s">
        <v>74</v>
      </c>
      <c r="H307" t="s">
        <v>74</v>
      </c>
      <c r="I307" t="s">
        <v>5398</v>
      </c>
      <c r="J307" t="s">
        <v>5399</v>
      </c>
      <c r="K307" t="s">
        <v>74</v>
      </c>
      <c r="L307" t="s">
        <v>74</v>
      </c>
      <c r="M307" t="s">
        <v>78</v>
      </c>
      <c r="N307" t="s">
        <v>79</v>
      </c>
      <c r="O307" t="s">
        <v>74</v>
      </c>
      <c r="P307" t="s">
        <v>74</v>
      </c>
      <c r="Q307" t="s">
        <v>74</v>
      </c>
      <c r="R307" t="s">
        <v>74</v>
      </c>
      <c r="S307" t="s">
        <v>74</v>
      </c>
      <c r="T307" t="s">
        <v>5400</v>
      </c>
      <c r="U307" t="s">
        <v>74</v>
      </c>
      <c r="V307" t="s">
        <v>5401</v>
      </c>
      <c r="W307" t="s">
        <v>5402</v>
      </c>
      <c r="X307" t="s">
        <v>3442</v>
      </c>
      <c r="Y307" t="s">
        <v>5403</v>
      </c>
      <c r="Z307" t="s">
        <v>5404</v>
      </c>
      <c r="AA307" t="s">
        <v>5405</v>
      </c>
      <c r="AB307" t="s">
        <v>74</v>
      </c>
      <c r="AC307" t="s">
        <v>5406</v>
      </c>
      <c r="AD307" t="s">
        <v>5407</v>
      </c>
      <c r="AE307" t="s">
        <v>5408</v>
      </c>
      <c r="AF307" t="s">
        <v>74</v>
      </c>
      <c r="AG307">
        <v>10</v>
      </c>
      <c r="AH307">
        <v>0</v>
      </c>
      <c r="AI307">
        <v>1</v>
      </c>
      <c r="AJ307">
        <v>1</v>
      </c>
      <c r="AK307">
        <v>7</v>
      </c>
      <c r="AL307" t="s">
        <v>5409</v>
      </c>
      <c r="AM307" t="s">
        <v>5410</v>
      </c>
      <c r="AN307" t="s">
        <v>5411</v>
      </c>
      <c r="AO307" t="s">
        <v>5412</v>
      </c>
      <c r="AP307" t="s">
        <v>74</v>
      </c>
      <c r="AQ307" t="s">
        <v>74</v>
      </c>
      <c r="AR307" t="s">
        <v>5413</v>
      </c>
      <c r="AS307" t="s">
        <v>5414</v>
      </c>
      <c r="AT307" t="s">
        <v>299</v>
      </c>
      <c r="AU307">
        <v>2018</v>
      </c>
      <c r="AV307">
        <v>19</v>
      </c>
      <c r="AW307">
        <v>164</v>
      </c>
      <c r="AX307" t="s">
        <v>74</v>
      </c>
      <c r="AY307" t="s">
        <v>74</v>
      </c>
      <c r="AZ307" t="s">
        <v>74</v>
      </c>
      <c r="BA307" t="s">
        <v>74</v>
      </c>
      <c r="BB307">
        <v>74</v>
      </c>
      <c r="BC307">
        <v>79</v>
      </c>
      <c r="BD307" t="s">
        <v>74</v>
      </c>
      <c r="BE307" t="s">
        <v>74</v>
      </c>
      <c r="BF307" t="s">
        <v>74</v>
      </c>
      <c r="BG307" t="s">
        <v>74</v>
      </c>
      <c r="BH307" t="s">
        <v>74</v>
      </c>
      <c r="BI307">
        <v>6</v>
      </c>
      <c r="BJ307" t="s">
        <v>1597</v>
      </c>
      <c r="BK307" t="s">
        <v>262</v>
      </c>
      <c r="BL307" t="s">
        <v>644</v>
      </c>
      <c r="BM307" t="s">
        <v>5415</v>
      </c>
      <c r="BN307" t="s">
        <v>74</v>
      </c>
      <c r="BO307" t="s">
        <v>74</v>
      </c>
      <c r="BP307" t="s">
        <v>74</v>
      </c>
      <c r="BQ307" t="s">
        <v>74</v>
      </c>
      <c r="BR307" t="s">
        <v>101</v>
      </c>
      <c r="BS307" t="s">
        <v>5416</v>
      </c>
      <c r="BT307" t="str">
        <f>HYPERLINK("https%3A%2F%2Fwww.webofscience.com%2Fwos%2Fwoscc%2Ffull-record%2FWOS:000435217100007","View Full Record in Web of Science")</f>
        <v>View Full Record in Web of Science</v>
      </c>
    </row>
    <row r="308" spans="1:72" x14ac:dyDescent="0.25">
      <c r="A308" t="s">
        <v>72</v>
      </c>
      <c r="B308" t="s">
        <v>5417</v>
      </c>
      <c r="C308" t="s">
        <v>74</v>
      </c>
      <c r="D308" t="s">
        <v>74</v>
      </c>
      <c r="E308" t="s">
        <v>74</v>
      </c>
      <c r="F308" t="s">
        <v>5418</v>
      </c>
      <c r="G308" t="s">
        <v>74</v>
      </c>
      <c r="H308" t="s">
        <v>74</v>
      </c>
      <c r="I308" t="s">
        <v>5419</v>
      </c>
      <c r="J308" t="s">
        <v>4686</v>
      </c>
      <c r="K308" t="s">
        <v>74</v>
      </c>
      <c r="L308" t="s">
        <v>74</v>
      </c>
      <c r="M308" t="s">
        <v>347</v>
      </c>
      <c r="N308" t="s">
        <v>79</v>
      </c>
      <c r="O308" t="s">
        <v>74</v>
      </c>
      <c r="P308" t="s">
        <v>74</v>
      </c>
      <c r="Q308" t="s">
        <v>74</v>
      </c>
      <c r="R308" t="s">
        <v>74</v>
      </c>
      <c r="S308" t="s">
        <v>74</v>
      </c>
      <c r="T308" t="s">
        <v>5420</v>
      </c>
      <c r="U308" t="s">
        <v>74</v>
      </c>
      <c r="V308" t="s">
        <v>5421</v>
      </c>
      <c r="W308" t="s">
        <v>5422</v>
      </c>
      <c r="X308" t="s">
        <v>74</v>
      </c>
      <c r="Y308" t="s">
        <v>5423</v>
      </c>
      <c r="Z308" t="s">
        <v>5424</v>
      </c>
      <c r="AA308" t="s">
        <v>5425</v>
      </c>
      <c r="AB308" t="s">
        <v>5426</v>
      </c>
      <c r="AC308" t="s">
        <v>74</v>
      </c>
      <c r="AD308" t="s">
        <v>74</v>
      </c>
      <c r="AE308" t="s">
        <v>74</v>
      </c>
      <c r="AF308" t="s">
        <v>74</v>
      </c>
      <c r="AG308">
        <v>31</v>
      </c>
      <c r="AH308">
        <v>1</v>
      </c>
      <c r="AI308">
        <v>1</v>
      </c>
      <c r="AJ308">
        <v>1</v>
      </c>
      <c r="AK308">
        <v>7</v>
      </c>
      <c r="AL308" t="s">
        <v>4693</v>
      </c>
      <c r="AM308" t="s">
        <v>747</v>
      </c>
      <c r="AN308" t="s">
        <v>4694</v>
      </c>
      <c r="AO308" t="s">
        <v>4695</v>
      </c>
      <c r="AP308" t="s">
        <v>4696</v>
      </c>
      <c r="AQ308" t="s">
        <v>74</v>
      </c>
      <c r="AR308" t="s">
        <v>4697</v>
      </c>
      <c r="AS308" t="s">
        <v>4698</v>
      </c>
      <c r="AT308" t="s">
        <v>299</v>
      </c>
      <c r="AU308">
        <v>2018</v>
      </c>
      <c r="AV308">
        <v>20</v>
      </c>
      <c r="AW308">
        <v>6</v>
      </c>
      <c r="AX308" t="s">
        <v>74</v>
      </c>
      <c r="AY308" t="s">
        <v>74</v>
      </c>
      <c r="AZ308" t="s">
        <v>74</v>
      </c>
      <c r="BA308" t="s">
        <v>74</v>
      </c>
      <c r="BB308">
        <v>29</v>
      </c>
      <c r="BC308">
        <v>49</v>
      </c>
      <c r="BD308" t="s">
        <v>74</v>
      </c>
      <c r="BE308" t="s">
        <v>5427</v>
      </c>
      <c r="BF308" t="str">
        <f>HYPERLINK("http://dx.doi.org/10.17853/1994-5639-2018-6-29-49","http://dx.doi.org/10.17853/1994-5639-2018-6-29-49")</f>
        <v>http://dx.doi.org/10.17853/1994-5639-2018-6-29-49</v>
      </c>
      <c r="BG308" t="s">
        <v>74</v>
      </c>
      <c r="BH308" t="s">
        <v>74</v>
      </c>
      <c r="BI308">
        <v>21</v>
      </c>
      <c r="BJ308" t="s">
        <v>241</v>
      </c>
      <c r="BK308" t="s">
        <v>262</v>
      </c>
      <c r="BL308" t="s">
        <v>241</v>
      </c>
      <c r="BM308" t="s">
        <v>5428</v>
      </c>
      <c r="BN308" t="s">
        <v>74</v>
      </c>
      <c r="BO308" t="s">
        <v>128</v>
      </c>
      <c r="BP308" t="s">
        <v>74</v>
      </c>
      <c r="BQ308" t="s">
        <v>74</v>
      </c>
      <c r="BR308" t="s">
        <v>101</v>
      </c>
      <c r="BS308" t="s">
        <v>5429</v>
      </c>
      <c r="BT308" t="str">
        <f>HYPERLINK("https%3A%2F%2Fwww.webofscience.com%2Fwos%2Fwoscc%2Ffull-record%2FWOS:000461121100002","View Full Record in Web of Science")</f>
        <v>View Full Record in Web of Science</v>
      </c>
    </row>
    <row r="309" spans="1:72" x14ac:dyDescent="0.25">
      <c r="A309" t="s">
        <v>72</v>
      </c>
      <c r="B309" t="s">
        <v>5203</v>
      </c>
      <c r="C309" t="s">
        <v>74</v>
      </c>
      <c r="D309" t="s">
        <v>74</v>
      </c>
      <c r="E309" t="s">
        <v>74</v>
      </c>
      <c r="F309" t="s">
        <v>5204</v>
      </c>
      <c r="G309" t="s">
        <v>74</v>
      </c>
      <c r="H309" t="s">
        <v>74</v>
      </c>
      <c r="I309" t="s">
        <v>5430</v>
      </c>
      <c r="J309" t="s">
        <v>5206</v>
      </c>
      <c r="K309" t="s">
        <v>74</v>
      </c>
      <c r="L309" t="s">
        <v>74</v>
      </c>
      <c r="M309" t="s">
        <v>78</v>
      </c>
      <c r="N309" t="s">
        <v>79</v>
      </c>
      <c r="O309" t="s">
        <v>74</v>
      </c>
      <c r="P309" t="s">
        <v>74</v>
      </c>
      <c r="Q309" t="s">
        <v>74</v>
      </c>
      <c r="R309" t="s">
        <v>74</v>
      </c>
      <c r="S309" t="s">
        <v>74</v>
      </c>
      <c r="T309" t="s">
        <v>5431</v>
      </c>
      <c r="U309" t="s">
        <v>5432</v>
      </c>
      <c r="V309" t="s">
        <v>5433</v>
      </c>
      <c r="W309" t="s">
        <v>5210</v>
      </c>
      <c r="X309" t="s">
        <v>5211</v>
      </c>
      <c r="Y309" t="s">
        <v>5212</v>
      </c>
      <c r="Z309" t="s">
        <v>74</v>
      </c>
      <c r="AA309" t="s">
        <v>5434</v>
      </c>
      <c r="AB309" t="s">
        <v>5435</v>
      </c>
      <c r="AC309" t="s">
        <v>74</v>
      </c>
      <c r="AD309" t="s">
        <v>74</v>
      </c>
      <c r="AE309" t="s">
        <v>74</v>
      </c>
      <c r="AF309" t="s">
        <v>74</v>
      </c>
      <c r="AG309">
        <v>15</v>
      </c>
      <c r="AH309">
        <v>8</v>
      </c>
      <c r="AI309">
        <v>8</v>
      </c>
      <c r="AJ309">
        <v>0</v>
      </c>
      <c r="AK309">
        <v>0</v>
      </c>
      <c r="AL309" t="s">
        <v>5215</v>
      </c>
      <c r="AM309" t="s">
        <v>5216</v>
      </c>
      <c r="AN309" t="s">
        <v>5217</v>
      </c>
      <c r="AO309" t="s">
        <v>5218</v>
      </c>
      <c r="AP309" t="s">
        <v>74</v>
      </c>
      <c r="AQ309" t="s">
        <v>74</v>
      </c>
      <c r="AR309" t="s">
        <v>5219</v>
      </c>
      <c r="AS309" t="s">
        <v>5220</v>
      </c>
      <c r="AT309" t="s">
        <v>5436</v>
      </c>
      <c r="AU309">
        <v>2018</v>
      </c>
      <c r="AV309">
        <v>9</v>
      </c>
      <c r="AW309">
        <v>3</v>
      </c>
      <c r="AX309" t="s">
        <v>74</v>
      </c>
      <c r="AY309" t="s">
        <v>74</v>
      </c>
      <c r="AZ309" t="s">
        <v>74</v>
      </c>
      <c r="BA309" t="s">
        <v>74</v>
      </c>
      <c r="BB309">
        <v>938</v>
      </c>
      <c r="BC309">
        <v>941</v>
      </c>
      <c r="BD309" t="s">
        <v>74</v>
      </c>
      <c r="BE309" t="s">
        <v>74</v>
      </c>
      <c r="BF309" t="s">
        <v>74</v>
      </c>
      <c r="BG309" t="s">
        <v>74</v>
      </c>
      <c r="BH309" t="s">
        <v>74</v>
      </c>
      <c r="BI309">
        <v>4</v>
      </c>
      <c r="BJ309" t="s">
        <v>510</v>
      </c>
      <c r="BK309" t="s">
        <v>262</v>
      </c>
      <c r="BL309" t="s">
        <v>511</v>
      </c>
      <c r="BM309" t="s">
        <v>5437</v>
      </c>
      <c r="BN309" t="s">
        <v>74</v>
      </c>
      <c r="BO309" t="s">
        <v>74</v>
      </c>
      <c r="BP309" t="s">
        <v>74</v>
      </c>
      <c r="BQ309" t="s">
        <v>74</v>
      </c>
      <c r="BR309" t="s">
        <v>101</v>
      </c>
      <c r="BS309" t="s">
        <v>5438</v>
      </c>
      <c r="BT309" t="str">
        <f>HYPERLINK("https%3A%2F%2Fwww.webofscience.com%2Fwos%2Fwoscc%2Ffull-record%2FWOS:000438847100121","View Full Record in Web of Science")</f>
        <v>View Full Record in Web of Science</v>
      </c>
    </row>
    <row r="310" spans="1:72" x14ac:dyDescent="0.25">
      <c r="A310" t="s">
        <v>72</v>
      </c>
      <c r="B310" t="s">
        <v>5439</v>
      </c>
      <c r="C310" t="s">
        <v>74</v>
      </c>
      <c r="D310" t="s">
        <v>74</v>
      </c>
      <c r="E310" t="s">
        <v>74</v>
      </c>
      <c r="F310" t="s">
        <v>5440</v>
      </c>
      <c r="G310" t="s">
        <v>74</v>
      </c>
      <c r="H310" t="s">
        <v>74</v>
      </c>
      <c r="I310" t="s">
        <v>5441</v>
      </c>
      <c r="J310" t="s">
        <v>4595</v>
      </c>
      <c r="K310" t="s">
        <v>74</v>
      </c>
      <c r="L310" t="s">
        <v>74</v>
      </c>
      <c r="M310" t="s">
        <v>78</v>
      </c>
      <c r="N310" t="s">
        <v>79</v>
      </c>
      <c r="O310" t="s">
        <v>74</v>
      </c>
      <c r="P310" t="s">
        <v>74</v>
      </c>
      <c r="Q310" t="s">
        <v>74</v>
      </c>
      <c r="R310" t="s">
        <v>74</v>
      </c>
      <c r="S310" t="s">
        <v>74</v>
      </c>
      <c r="T310" t="s">
        <v>5442</v>
      </c>
      <c r="U310" t="s">
        <v>74</v>
      </c>
      <c r="V310" t="s">
        <v>5443</v>
      </c>
      <c r="W310" t="s">
        <v>5444</v>
      </c>
      <c r="X310" t="s">
        <v>5445</v>
      </c>
      <c r="Y310" t="s">
        <v>5446</v>
      </c>
      <c r="Z310" t="s">
        <v>5447</v>
      </c>
      <c r="AA310" t="s">
        <v>5448</v>
      </c>
      <c r="AB310" t="s">
        <v>74</v>
      </c>
      <c r="AC310" t="s">
        <v>74</v>
      </c>
      <c r="AD310" t="s">
        <v>74</v>
      </c>
      <c r="AE310" t="s">
        <v>74</v>
      </c>
      <c r="AF310" t="s">
        <v>74</v>
      </c>
      <c r="AG310">
        <v>21</v>
      </c>
      <c r="AH310">
        <v>4</v>
      </c>
      <c r="AI310">
        <v>4</v>
      </c>
      <c r="AJ310">
        <v>0</v>
      </c>
      <c r="AK310">
        <v>11</v>
      </c>
      <c r="AL310" t="s">
        <v>4601</v>
      </c>
      <c r="AM310" t="s">
        <v>4602</v>
      </c>
      <c r="AN310" t="s">
        <v>4603</v>
      </c>
      <c r="AO310" t="s">
        <v>4604</v>
      </c>
      <c r="AP310" t="s">
        <v>74</v>
      </c>
      <c r="AQ310" t="s">
        <v>74</v>
      </c>
      <c r="AR310" t="s">
        <v>4605</v>
      </c>
      <c r="AS310" t="s">
        <v>4606</v>
      </c>
      <c r="AT310" t="s">
        <v>508</v>
      </c>
      <c r="AU310">
        <v>2018</v>
      </c>
      <c r="AV310">
        <v>7</v>
      </c>
      <c r="AW310">
        <v>1</v>
      </c>
      <c r="AX310" t="s">
        <v>74</v>
      </c>
      <c r="AY310" t="s">
        <v>74</v>
      </c>
      <c r="AZ310" t="s">
        <v>74</v>
      </c>
      <c r="BA310" t="s">
        <v>74</v>
      </c>
      <c r="BB310">
        <v>26</v>
      </c>
      <c r="BC310">
        <v>33</v>
      </c>
      <c r="BD310" t="s">
        <v>74</v>
      </c>
      <c r="BE310" t="s">
        <v>5449</v>
      </c>
      <c r="BF310" t="str">
        <f>HYPERLINK("http://dx.doi.org/10.7596/taksad.v7i1.1460","http://dx.doi.org/10.7596/taksad.v7i1.1460")</f>
        <v>http://dx.doi.org/10.7596/taksad.v7i1.1460</v>
      </c>
      <c r="BG310" t="s">
        <v>74</v>
      </c>
      <c r="BH310" t="s">
        <v>74</v>
      </c>
      <c r="BI310">
        <v>8</v>
      </c>
      <c r="BJ310" t="s">
        <v>544</v>
      </c>
      <c r="BK310" t="s">
        <v>262</v>
      </c>
      <c r="BL310" t="s">
        <v>545</v>
      </c>
      <c r="BM310" t="s">
        <v>5450</v>
      </c>
      <c r="BN310" t="s">
        <v>74</v>
      </c>
      <c r="BO310" t="s">
        <v>128</v>
      </c>
      <c r="BP310" t="s">
        <v>74</v>
      </c>
      <c r="BQ310" t="s">
        <v>74</v>
      </c>
      <c r="BR310" t="s">
        <v>101</v>
      </c>
      <c r="BS310" t="s">
        <v>5451</v>
      </c>
      <c r="BT310" t="str">
        <f>HYPERLINK("https%3A%2F%2Fwww.webofscience.com%2Fwos%2Fwoscc%2Ffull-record%2FWOS:000430244600003","View Full Record in Web of Science")</f>
        <v>View Full Record in Web of Science</v>
      </c>
    </row>
    <row r="311" spans="1:72" x14ac:dyDescent="0.25">
      <c r="A311" t="s">
        <v>72</v>
      </c>
      <c r="B311" t="s">
        <v>5452</v>
      </c>
      <c r="C311" t="s">
        <v>74</v>
      </c>
      <c r="D311" t="s">
        <v>74</v>
      </c>
      <c r="E311" t="s">
        <v>74</v>
      </c>
      <c r="F311" t="s">
        <v>5453</v>
      </c>
      <c r="G311" t="s">
        <v>74</v>
      </c>
      <c r="H311" t="s">
        <v>74</v>
      </c>
      <c r="I311" t="s">
        <v>5454</v>
      </c>
      <c r="J311" t="s">
        <v>5455</v>
      </c>
      <c r="K311" t="s">
        <v>74</v>
      </c>
      <c r="L311" t="s">
        <v>74</v>
      </c>
      <c r="M311" t="s">
        <v>78</v>
      </c>
      <c r="N311" t="s">
        <v>79</v>
      </c>
      <c r="O311" t="s">
        <v>74</v>
      </c>
      <c r="P311" t="s">
        <v>74</v>
      </c>
      <c r="Q311" t="s">
        <v>74</v>
      </c>
      <c r="R311" t="s">
        <v>74</v>
      </c>
      <c r="S311" t="s">
        <v>74</v>
      </c>
      <c r="T311" t="s">
        <v>5456</v>
      </c>
      <c r="U311" t="s">
        <v>74</v>
      </c>
      <c r="V311" t="s">
        <v>5457</v>
      </c>
      <c r="W311" t="s">
        <v>5458</v>
      </c>
      <c r="X311" t="s">
        <v>74</v>
      </c>
      <c r="Y311" t="s">
        <v>5459</v>
      </c>
      <c r="Z311" t="s">
        <v>5460</v>
      </c>
      <c r="AA311" t="s">
        <v>74</v>
      </c>
      <c r="AB311" t="s">
        <v>5461</v>
      </c>
      <c r="AC311" t="s">
        <v>74</v>
      </c>
      <c r="AD311" t="s">
        <v>74</v>
      </c>
      <c r="AE311" t="s">
        <v>74</v>
      </c>
      <c r="AF311" t="s">
        <v>74</v>
      </c>
      <c r="AG311">
        <v>12</v>
      </c>
      <c r="AH311">
        <v>10</v>
      </c>
      <c r="AI311">
        <v>10</v>
      </c>
      <c r="AJ311">
        <v>2</v>
      </c>
      <c r="AK311">
        <v>4</v>
      </c>
      <c r="AL311" t="s">
        <v>5462</v>
      </c>
      <c r="AM311" t="s">
        <v>5463</v>
      </c>
      <c r="AN311" t="s">
        <v>5464</v>
      </c>
      <c r="AO311" t="s">
        <v>5465</v>
      </c>
      <c r="AP311" t="s">
        <v>5466</v>
      </c>
      <c r="AQ311" t="s">
        <v>74</v>
      </c>
      <c r="AR311" t="s">
        <v>5467</v>
      </c>
      <c r="AS311" t="s">
        <v>5468</v>
      </c>
      <c r="AT311" t="s">
        <v>5469</v>
      </c>
      <c r="AU311">
        <v>2018</v>
      </c>
      <c r="AV311">
        <v>40</v>
      </c>
      <c r="AW311">
        <v>2</v>
      </c>
      <c r="AX311" t="s">
        <v>74</v>
      </c>
      <c r="AY311" t="s">
        <v>74</v>
      </c>
      <c r="AZ311" t="s">
        <v>74</v>
      </c>
      <c r="BA311" t="s">
        <v>74</v>
      </c>
      <c r="BB311">
        <v>178</v>
      </c>
      <c r="BC311">
        <v>182</v>
      </c>
      <c r="BD311" t="s">
        <v>5470</v>
      </c>
      <c r="BE311" t="s">
        <v>5471</v>
      </c>
      <c r="BF311" t="str">
        <f>HYPERLINK("http://dx.doi.org/10.4103/IJPSYM.IJPSYM_399_17","http://dx.doi.org/10.4103/IJPSYM.IJPSYM_399_17")</f>
        <v>http://dx.doi.org/10.4103/IJPSYM.IJPSYM_399_17</v>
      </c>
      <c r="BG311" t="s">
        <v>74</v>
      </c>
      <c r="BH311" t="s">
        <v>74</v>
      </c>
      <c r="BI311">
        <v>5</v>
      </c>
      <c r="BJ311" t="s">
        <v>126</v>
      </c>
      <c r="BK311" t="s">
        <v>262</v>
      </c>
      <c r="BL311" t="s">
        <v>126</v>
      </c>
      <c r="BM311" t="s">
        <v>5472</v>
      </c>
      <c r="BN311">
        <v>29962575</v>
      </c>
      <c r="BO311" t="s">
        <v>622</v>
      </c>
      <c r="BP311" t="s">
        <v>74</v>
      </c>
      <c r="BQ311" t="s">
        <v>74</v>
      </c>
      <c r="BR311" t="s">
        <v>101</v>
      </c>
      <c r="BS311" t="s">
        <v>5473</v>
      </c>
      <c r="BT311" t="str">
        <f>HYPERLINK("https%3A%2F%2Fwww.webofscience.com%2Fwos%2Fwoscc%2Ffull-record%2FWOS:000537444900012","View Full Record in Web of Science")</f>
        <v>View Full Record in Web of Science</v>
      </c>
    </row>
    <row r="312" spans="1:72" x14ac:dyDescent="0.25">
      <c r="A312" t="s">
        <v>72</v>
      </c>
      <c r="B312" t="s">
        <v>5474</v>
      </c>
      <c r="C312" t="s">
        <v>74</v>
      </c>
      <c r="D312" t="s">
        <v>74</v>
      </c>
      <c r="E312" t="s">
        <v>74</v>
      </c>
      <c r="F312" t="s">
        <v>5475</v>
      </c>
      <c r="G312" t="s">
        <v>74</v>
      </c>
      <c r="H312" t="s">
        <v>74</v>
      </c>
      <c r="I312" t="s">
        <v>5476</v>
      </c>
      <c r="J312" t="s">
        <v>494</v>
      </c>
      <c r="K312" t="s">
        <v>74</v>
      </c>
      <c r="L312" t="s">
        <v>74</v>
      </c>
      <c r="M312" t="s">
        <v>347</v>
      </c>
      <c r="N312" t="s">
        <v>79</v>
      </c>
      <c r="O312" t="s">
        <v>74</v>
      </c>
      <c r="P312" t="s">
        <v>74</v>
      </c>
      <c r="Q312" t="s">
        <v>74</v>
      </c>
      <c r="R312" t="s">
        <v>74</v>
      </c>
      <c r="S312" t="s">
        <v>74</v>
      </c>
      <c r="T312" t="s">
        <v>5477</v>
      </c>
      <c r="U312" t="s">
        <v>5478</v>
      </c>
      <c r="V312" t="s">
        <v>5479</v>
      </c>
      <c r="W312" t="s">
        <v>5480</v>
      </c>
      <c r="X312" t="s">
        <v>5481</v>
      </c>
      <c r="Y312" t="s">
        <v>5482</v>
      </c>
      <c r="Z312" t="s">
        <v>5483</v>
      </c>
      <c r="AA312" t="s">
        <v>5484</v>
      </c>
      <c r="AB312" t="s">
        <v>5485</v>
      </c>
      <c r="AC312" t="s">
        <v>74</v>
      </c>
      <c r="AD312" t="s">
        <v>74</v>
      </c>
      <c r="AE312" t="s">
        <v>74</v>
      </c>
      <c r="AF312" t="s">
        <v>74</v>
      </c>
      <c r="AG312">
        <v>27</v>
      </c>
      <c r="AH312">
        <v>0</v>
      </c>
      <c r="AI312">
        <v>0</v>
      </c>
      <c r="AJ312">
        <v>0</v>
      </c>
      <c r="AK312">
        <v>2</v>
      </c>
      <c r="AL312" t="s">
        <v>354</v>
      </c>
      <c r="AM312" t="s">
        <v>355</v>
      </c>
      <c r="AN312" t="s">
        <v>356</v>
      </c>
      <c r="AO312" t="s">
        <v>504</v>
      </c>
      <c r="AP312" t="s">
        <v>505</v>
      </c>
      <c r="AQ312" t="s">
        <v>74</v>
      </c>
      <c r="AR312" t="s">
        <v>506</v>
      </c>
      <c r="AS312" t="s">
        <v>507</v>
      </c>
      <c r="AT312" t="s">
        <v>508</v>
      </c>
      <c r="AU312">
        <v>2018</v>
      </c>
      <c r="AV312" t="s">
        <v>74</v>
      </c>
      <c r="AW312">
        <v>428</v>
      </c>
      <c r="AX312" t="s">
        <v>74</v>
      </c>
      <c r="AY312" t="s">
        <v>74</v>
      </c>
      <c r="AZ312" t="s">
        <v>74</v>
      </c>
      <c r="BA312" t="s">
        <v>74</v>
      </c>
      <c r="BB312">
        <v>134</v>
      </c>
      <c r="BC312">
        <v>140</v>
      </c>
      <c r="BD312" t="s">
        <v>74</v>
      </c>
      <c r="BE312" t="s">
        <v>5486</v>
      </c>
      <c r="BF312" t="str">
        <f>HYPERLINK("http://dx.doi.org/10.17223/15617793/428/18","http://dx.doi.org/10.17223/15617793/428/18")</f>
        <v>http://dx.doi.org/10.17223/15617793/428/18</v>
      </c>
      <c r="BG312" t="s">
        <v>74</v>
      </c>
      <c r="BH312" t="s">
        <v>74</v>
      </c>
      <c r="BI312">
        <v>7</v>
      </c>
      <c r="BJ312" t="s">
        <v>510</v>
      </c>
      <c r="BK312" t="s">
        <v>262</v>
      </c>
      <c r="BL312" t="s">
        <v>511</v>
      </c>
      <c r="BM312" t="s">
        <v>5487</v>
      </c>
      <c r="BN312" t="s">
        <v>74</v>
      </c>
      <c r="BO312" t="s">
        <v>341</v>
      </c>
      <c r="BP312" t="s">
        <v>74</v>
      </c>
      <c r="BQ312" t="s">
        <v>74</v>
      </c>
      <c r="BR312" t="s">
        <v>101</v>
      </c>
      <c r="BS312" t="s">
        <v>5488</v>
      </c>
      <c r="BT312" t="str">
        <f>HYPERLINK("https%3A%2F%2Fwww.webofscience.com%2Fwos%2Fwoscc%2Ffull-record%2FWOS:000435700800018","View Full Record in Web of Science")</f>
        <v>View Full Record in Web of Science</v>
      </c>
    </row>
    <row r="313" spans="1:72" x14ac:dyDescent="0.25">
      <c r="A313" t="s">
        <v>72</v>
      </c>
      <c r="B313" t="s">
        <v>5489</v>
      </c>
      <c r="C313" t="s">
        <v>74</v>
      </c>
      <c r="D313" t="s">
        <v>74</v>
      </c>
      <c r="E313" t="s">
        <v>74</v>
      </c>
      <c r="F313" t="s">
        <v>5490</v>
      </c>
      <c r="G313" t="s">
        <v>74</v>
      </c>
      <c r="H313" t="s">
        <v>74</v>
      </c>
      <c r="I313" t="s">
        <v>5491</v>
      </c>
      <c r="J313" t="s">
        <v>5492</v>
      </c>
      <c r="K313" t="s">
        <v>74</v>
      </c>
      <c r="L313" t="s">
        <v>74</v>
      </c>
      <c r="M313" t="s">
        <v>78</v>
      </c>
      <c r="N313" t="s">
        <v>79</v>
      </c>
      <c r="O313" t="s">
        <v>74</v>
      </c>
      <c r="P313" t="s">
        <v>74</v>
      </c>
      <c r="Q313" t="s">
        <v>74</v>
      </c>
      <c r="R313" t="s">
        <v>74</v>
      </c>
      <c r="S313" t="s">
        <v>74</v>
      </c>
      <c r="T313" t="s">
        <v>74</v>
      </c>
      <c r="U313" t="s">
        <v>5493</v>
      </c>
      <c r="V313" t="s">
        <v>5494</v>
      </c>
      <c r="W313" t="s">
        <v>5495</v>
      </c>
      <c r="X313" t="s">
        <v>5496</v>
      </c>
      <c r="Y313" t="s">
        <v>5497</v>
      </c>
      <c r="Z313" t="s">
        <v>74</v>
      </c>
      <c r="AA313" t="s">
        <v>74</v>
      </c>
      <c r="AB313" t="s">
        <v>74</v>
      </c>
      <c r="AC313" t="s">
        <v>74</v>
      </c>
      <c r="AD313" t="s">
        <v>74</v>
      </c>
      <c r="AE313" t="s">
        <v>74</v>
      </c>
      <c r="AF313" t="s">
        <v>74</v>
      </c>
      <c r="AG313">
        <v>56</v>
      </c>
      <c r="AH313">
        <v>5</v>
      </c>
      <c r="AI313">
        <v>5</v>
      </c>
      <c r="AJ313">
        <v>0</v>
      </c>
      <c r="AK313">
        <v>7</v>
      </c>
      <c r="AL313" t="s">
        <v>5498</v>
      </c>
      <c r="AM313" t="s">
        <v>5499</v>
      </c>
      <c r="AN313" t="s">
        <v>5500</v>
      </c>
      <c r="AO313" t="s">
        <v>5501</v>
      </c>
      <c r="AP313" t="s">
        <v>5502</v>
      </c>
      <c r="AQ313" t="s">
        <v>74</v>
      </c>
      <c r="AR313" t="s">
        <v>5503</v>
      </c>
      <c r="AS313" t="s">
        <v>5504</v>
      </c>
      <c r="AT313" t="s">
        <v>656</v>
      </c>
      <c r="AU313">
        <v>2018</v>
      </c>
      <c r="AV313">
        <v>40</v>
      </c>
      <c r="AW313">
        <v>1</v>
      </c>
      <c r="AX313" t="s">
        <v>74</v>
      </c>
      <c r="AY313" t="s">
        <v>74</v>
      </c>
      <c r="AZ313" t="s">
        <v>74</v>
      </c>
      <c r="BA313" t="s">
        <v>74</v>
      </c>
      <c r="BB313">
        <v>61</v>
      </c>
      <c r="BC313">
        <v>90</v>
      </c>
      <c r="BD313" t="s">
        <v>74</v>
      </c>
      <c r="BE313" t="s">
        <v>5505</v>
      </c>
      <c r="BF313" t="str">
        <f>HYPERLINK("http://dx.doi.org/10.1353/hrq.2018.0002","http://dx.doi.org/10.1353/hrq.2018.0002")</f>
        <v>http://dx.doi.org/10.1353/hrq.2018.0002</v>
      </c>
      <c r="BG313" t="s">
        <v>74</v>
      </c>
      <c r="BH313" t="s">
        <v>74</v>
      </c>
      <c r="BI313">
        <v>30</v>
      </c>
      <c r="BJ313" t="s">
        <v>5506</v>
      </c>
      <c r="BK313" t="s">
        <v>99</v>
      </c>
      <c r="BL313" t="s">
        <v>5507</v>
      </c>
      <c r="BM313" t="s">
        <v>5508</v>
      </c>
      <c r="BN313" t="s">
        <v>74</v>
      </c>
      <c r="BO313" t="s">
        <v>74</v>
      </c>
      <c r="BP313" t="s">
        <v>74</v>
      </c>
      <c r="BQ313" t="s">
        <v>74</v>
      </c>
      <c r="BR313" t="s">
        <v>101</v>
      </c>
      <c r="BS313" t="s">
        <v>5509</v>
      </c>
      <c r="BT313" t="str">
        <f>HYPERLINK("https%3A%2F%2Fwww.webofscience.com%2Fwos%2Fwoscc%2Ffull-record%2FWOS:000425124900003","View Full Record in Web of Science")</f>
        <v>View Full Record in Web of Science</v>
      </c>
    </row>
    <row r="314" spans="1:72" x14ac:dyDescent="0.25">
      <c r="A314" t="s">
        <v>72</v>
      </c>
      <c r="B314" t="s">
        <v>5510</v>
      </c>
      <c r="C314" t="s">
        <v>74</v>
      </c>
      <c r="D314" t="s">
        <v>74</v>
      </c>
      <c r="E314" t="s">
        <v>74</v>
      </c>
      <c r="F314" t="s">
        <v>5511</v>
      </c>
      <c r="G314" t="s">
        <v>74</v>
      </c>
      <c r="H314" t="s">
        <v>74</v>
      </c>
      <c r="I314" t="s">
        <v>5512</v>
      </c>
      <c r="J314" t="s">
        <v>4686</v>
      </c>
      <c r="K314" t="s">
        <v>74</v>
      </c>
      <c r="L314" t="s">
        <v>74</v>
      </c>
      <c r="M314" t="s">
        <v>347</v>
      </c>
      <c r="N314" t="s">
        <v>79</v>
      </c>
      <c r="O314" t="s">
        <v>74</v>
      </c>
      <c r="P314" t="s">
        <v>74</v>
      </c>
      <c r="Q314" t="s">
        <v>74</v>
      </c>
      <c r="R314" t="s">
        <v>74</v>
      </c>
      <c r="S314" t="s">
        <v>74</v>
      </c>
      <c r="T314" t="s">
        <v>5513</v>
      </c>
      <c r="U314" t="s">
        <v>74</v>
      </c>
      <c r="V314" t="s">
        <v>5514</v>
      </c>
      <c r="W314" t="s">
        <v>5515</v>
      </c>
      <c r="X314" t="s">
        <v>2431</v>
      </c>
      <c r="Y314" t="s">
        <v>5516</v>
      </c>
      <c r="Z314" t="s">
        <v>5517</v>
      </c>
      <c r="AA314" t="s">
        <v>5518</v>
      </c>
      <c r="AB314" t="s">
        <v>5519</v>
      </c>
      <c r="AC314" t="s">
        <v>74</v>
      </c>
      <c r="AD314" t="s">
        <v>74</v>
      </c>
      <c r="AE314" t="s">
        <v>74</v>
      </c>
      <c r="AF314" t="s">
        <v>74</v>
      </c>
      <c r="AG314">
        <v>18</v>
      </c>
      <c r="AH314">
        <v>0</v>
      </c>
      <c r="AI314">
        <v>0</v>
      </c>
      <c r="AJ314">
        <v>0</v>
      </c>
      <c r="AK314">
        <v>2</v>
      </c>
      <c r="AL314" t="s">
        <v>4693</v>
      </c>
      <c r="AM314" t="s">
        <v>747</v>
      </c>
      <c r="AN314" t="s">
        <v>4694</v>
      </c>
      <c r="AO314" t="s">
        <v>4695</v>
      </c>
      <c r="AP314" t="s">
        <v>4696</v>
      </c>
      <c r="AQ314" t="s">
        <v>74</v>
      </c>
      <c r="AR314" t="s">
        <v>4697</v>
      </c>
      <c r="AS314" t="s">
        <v>4698</v>
      </c>
      <c r="AT314" t="s">
        <v>656</v>
      </c>
      <c r="AU314">
        <v>2018</v>
      </c>
      <c r="AV314">
        <v>20</v>
      </c>
      <c r="AW314">
        <v>2</v>
      </c>
      <c r="AX314" t="s">
        <v>74</v>
      </c>
      <c r="AY314" t="s">
        <v>74</v>
      </c>
      <c r="AZ314" t="s">
        <v>74</v>
      </c>
      <c r="BA314" t="s">
        <v>74</v>
      </c>
      <c r="BB314">
        <v>60</v>
      </c>
      <c r="BC314">
        <v>87</v>
      </c>
      <c r="BD314" t="s">
        <v>74</v>
      </c>
      <c r="BE314" t="s">
        <v>5520</v>
      </c>
      <c r="BF314" t="str">
        <f>HYPERLINK("http://dx.doi.org/10.17853/1994-5639-2018-2-60-87","http://dx.doi.org/10.17853/1994-5639-2018-2-60-87")</f>
        <v>http://dx.doi.org/10.17853/1994-5639-2018-2-60-87</v>
      </c>
      <c r="BG314" t="s">
        <v>74</v>
      </c>
      <c r="BH314" t="s">
        <v>74</v>
      </c>
      <c r="BI314">
        <v>28</v>
      </c>
      <c r="BJ314" t="s">
        <v>241</v>
      </c>
      <c r="BK314" t="s">
        <v>262</v>
      </c>
      <c r="BL314" t="s">
        <v>241</v>
      </c>
      <c r="BM314" t="s">
        <v>5521</v>
      </c>
      <c r="BN314" t="s">
        <v>74</v>
      </c>
      <c r="BO314" t="s">
        <v>128</v>
      </c>
      <c r="BP314" t="s">
        <v>74</v>
      </c>
      <c r="BQ314" t="s">
        <v>74</v>
      </c>
      <c r="BR314" t="s">
        <v>101</v>
      </c>
      <c r="BS314" t="s">
        <v>5522</v>
      </c>
      <c r="BT314" t="str">
        <f>HYPERLINK("https%3A%2F%2Fwww.webofscience.com%2Fwos%2Fwoscc%2Ffull-record%2FWOS:000461120300003","View Full Record in Web of Science")</f>
        <v>View Full Record in Web of Science</v>
      </c>
    </row>
    <row r="315" spans="1:72" x14ac:dyDescent="0.25">
      <c r="A315" t="s">
        <v>72</v>
      </c>
      <c r="B315" t="s">
        <v>5523</v>
      </c>
      <c r="C315" t="s">
        <v>74</v>
      </c>
      <c r="D315" t="s">
        <v>74</v>
      </c>
      <c r="E315" t="s">
        <v>74</v>
      </c>
      <c r="F315" t="s">
        <v>5524</v>
      </c>
      <c r="G315" t="s">
        <v>74</v>
      </c>
      <c r="H315" t="s">
        <v>74</v>
      </c>
      <c r="I315" t="s">
        <v>5525</v>
      </c>
      <c r="J315" t="s">
        <v>1929</v>
      </c>
      <c r="K315" t="s">
        <v>74</v>
      </c>
      <c r="L315" t="s">
        <v>74</v>
      </c>
      <c r="M315" t="s">
        <v>78</v>
      </c>
      <c r="N315" t="s">
        <v>79</v>
      </c>
      <c r="O315" t="s">
        <v>74</v>
      </c>
      <c r="P315" t="s">
        <v>74</v>
      </c>
      <c r="Q315" t="s">
        <v>74</v>
      </c>
      <c r="R315" t="s">
        <v>74</v>
      </c>
      <c r="S315" t="s">
        <v>74</v>
      </c>
      <c r="T315" t="s">
        <v>5526</v>
      </c>
      <c r="U315" t="s">
        <v>74</v>
      </c>
      <c r="V315" t="s">
        <v>5527</v>
      </c>
      <c r="W315" t="s">
        <v>5528</v>
      </c>
      <c r="X315" t="s">
        <v>5529</v>
      </c>
      <c r="Y315" t="s">
        <v>5530</v>
      </c>
      <c r="Z315" t="s">
        <v>5531</v>
      </c>
      <c r="AA315" t="s">
        <v>74</v>
      </c>
      <c r="AB315" t="s">
        <v>5532</v>
      </c>
      <c r="AC315" t="s">
        <v>74</v>
      </c>
      <c r="AD315" t="s">
        <v>74</v>
      </c>
      <c r="AE315" t="s">
        <v>74</v>
      </c>
      <c r="AF315" t="s">
        <v>74</v>
      </c>
      <c r="AG315">
        <v>38</v>
      </c>
      <c r="AH315">
        <v>3</v>
      </c>
      <c r="AI315">
        <v>3</v>
      </c>
      <c r="AJ315">
        <v>2</v>
      </c>
      <c r="AK315">
        <v>8</v>
      </c>
      <c r="AL315" t="s">
        <v>1378</v>
      </c>
      <c r="AM315" t="s">
        <v>721</v>
      </c>
      <c r="AN315" t="s">
        <v>1379</v>
      </c>
      <c r="AO315" t="s">
        <v>1942</v>
      </c>
      <c r="AP315" t="s">
        <v>74</v>
      </c>
      <c r="AQ315" t="s">
        <v>74</v>
      </c>
      <c r="AR315" t="s">
        <v>1943</v>
      </c>
      <c r="AS315" t="s">
        <v>1944</v>
      </c>
      <c r="AT315" t="s">
        <v>74</v>
      </c>
      <c r="AU315">
        <v>2018</v>
      </c>
      <c r="AV315">
        <v>16</v>
      </c>
      <c r="AW315">
        <v>3</v>
      </c>
      <c r="AX315" t="s">
        <v>74</v>
      </c>
      <c r="AY315" t="s">
        <v>74</v>
      </c>
      <c r="AZ315" t="s">
        <v>74</v>
      </c>
      <c r="BA315" t="s">
        <v>74</v>
      </c>
      <c r="BB315">
        <v>487</v>
      </c>
      <c r="BC315">
        <v>500</v>
      </c>
      <c r="BD315" t="s">
        <v>74</v>
      </c>
      <c r="BE315" t="s">
        <v>5533</v>
      </c>
      <c r="BF315" t="str">
        <f>HYPERLINK("http://dx.doi.org/10.17323/727-0634-2018-16-3-487-500","http://dx.doi.org/10.17323/727-0634-2018-16-3-487-500")</f>
        <v>http://dx.doi.org/10.17323/727-0634-2018-16-3-487-500</v>
      </c>
      <c r="BG315" t="s">
        <v>74</v>
      </c>
      <c r="BH315" t="s">
        <v>74</v>
      </c>
      <c r="BI315">
        <v>14</v>
      </c>
      <c r="BJ315" t="s">
        <v>1946</v>
      </c>
      <c r="BK315" t="s">
        <v>262</v>
      </c>
      <c r="BL315" t="s">
        <v>1946</v>
      </c>
      <c r="BM315" t="s">
        <v>5534</v>
      </c>
      <c r="BN315" t="s">
        <v>74</v>
      </c>
      <c r="BO315" t="s">
        <v>341</v>
      </c>
      <c r="BP315" t="s">
        <v>74</v>
      </c>
      <c r="BQ315" t="s">
        <v>74</v>
      </c>
      <c r="BR315" t="s">
        <v>101</v>
      </c>
      <c r="BS315" t="s">
        <v>5535</v>
      </c>
      <c r="BT315" t="str">
        <f>HYPERLINK("https%3A%2F%2Fwww.webofscience.com%2Fwos%2Fwoscc%2Ffull-record%2FWOS:000445954700007","View Full Record in Web of Science")</f>
        <v>View Full Record in Web of Science</v>
      </c>
    </row>
    <row r="316" spans="1:72" x14ac:dyDescent="0.25">
      <c r="A316" t="s">
        <v>72</v>
      </c>
      <c r="B316" t="s">
        <v>5536</v>
      </c>
      <c r="C316" t="s">
        <v>74</v>
      </c>
      <c r="D316" t="s">
        <v>74</v>
      </c>
      <c r="E316" t="s">
        <v>74</v>
      </c>
      <c r="F316" t="s">
        <v>5537</v>
      </c>
      <c r="G316" t="s">
        <v>74</v>
      </c>
      <c r="H316" t="s">
        <v>74</v>
      </c>
      <c r="I316" t="s">
        <v>5538</v>
      </c>
      <c r="J316" t="s">
        <v>5539</v>
      </c>
      <c r="K316" t="s">
        <v>74</v>
      </c>
      <c r="L316" t="s">
        <v>74</v>
      </c>
      <c r="M316" t="s">
        <v>78</v>
      </c>
      <c r="N316" t="s">
        <v>79</v>
      </c>
      <c r="O316" t="s">
        <v>74</v>
      </c>
      <c r="P316" t="s">
        <v>74</v>
      </c>
      <c r="Q316" t="s">
        <v>74</v>
      </c>
      <c r="R316" t="s">
        <v>74</v>
      </c>
      <c r="S316" t="s">
        <v>74</v>
      </c>
      <c r="T316" t="s">
        <v>5540</v>
      </c>
      <c r="U316" t="s">
        <v>74</v>
      </c>
      <c r="V316" t="s">
        <v>5541</v>
      </c>
      <c r="W316" t="s">
        <v>5542</v>
      </c>
      <c r="X316" t="s">
        <v>5543</v>
      </c>
      <c r="Y316" t="s">
        <v>5544</v>
      </c>
      <c r="Z316" t="s">
        <v>5545</v>
      </c>
      <c r="AA316" t="s">
        <v>74</v>
      </c>
      <c r="AB316" t="s">
        <v>74</v>
      </c>
      <c r="AC316" t="s">
        <v>74</v>
      </c>
      <c r="AD316" t="s">
        <v>74</v>
      </c>
      <c r="AE316" t="s">
        <v>74</v>
      </c>
      <c r="AF316" t="s">
        <v>74</v>
      </c>
      <c r="AG316">
        <v>40</v>
      </c>
      <c r="AH316">
        <v>0</v>
      </c>
      <c r="AI316">
        <v>0</v>
      </c>
      <c r="AJ316">
        <v>1</v>
      </c>
      <c r="AK316">
        <v>10</v>
      </c>
      <c r="AL316" t="s">
        <v>397</v>
      </c>
      <c r="AM316" t="s">
        <v>398</v>
      </c>
      <c r="AN316" t="s">
        <v>399</v>
      </c>
      <c r="AO316" t="s">
        <v>5546</v>
      </c>
      <c r="AP316" t="s">
        <v>5547</v>
      </c>
      <c r="AQ316" t="s">
        <v>74</v>
      </c>
      <c r="AR316" t="s">
        <v>5548</v>
      </c>
      <c r="AS316" t="s">
        <v>5549</v>
      </c>
      <c r="AT316" t="s">
        <v>74</v>
      </c>
      <c r="AU316">
        <v>2018</v>
      </c>
      <c r="AV316">
        <v>11</v>
      </c>
      <c r="AW316">
        <v>2</v>
      </c>
      <c r="AX316" t="s">
        <v>74</v>
      </c>
      <c r="AY316" t="s">
        <v>74</v>
      </c>
      <c r="AZ316" t="s">
        <v>899</v>
      </c>
      <c r="BA316" t="s">
        <v>74</v>
      </c>
      <c r="BB316">
        <v>172</v>
      </c>
      <c r="BC316">
        <v>184</v>
      </c>
      <c r="BD316" t="s">
        <v>74</v>
      </c>
      <c r="BE316" t="s">
        <v>5550</v>
      </c>
      <c r="BF316" t="str">
        <f>HYPERLINK("http://dx.doi.org/10.1080/14781700.2017.1347056","http://dx.doi.org/10.1080/14781700.2017.1347056")</f>
        <v>http://dx.doi.org/10.1080/14781700.2017.1347056</v>
      </c>
      <c r="BG316" t="s">
        <v>74</v>
      </c>
      <c r="BH316" t="s">
        <v>74</v>
      </c>
      <c r="BI316">
        <v>13</v>
      </c>
      <c r="BJ316" t="s">
        <v>1426</v>
      </c>
      <c r="BK316" t="s">
        <v>1185</v>
      </c>
      <c r="BL316" t="s">
        <v>363</v>
      </c>
      <c r="BM316" t="s">
        <v>5551</v>
      </c>
      <c r="BN316" t="s">
        <v>74</v>
      </c>
      <c r="BO316" t="s">
        <v>74</v>
      </c>
      <c r="BP316" t="s">
        <v>74</v>
      </c>
      <c r="BQ316" t="s">
        <v>74</v>
      </c>
      <c r="BR316" t="s">
        <v>101</v>
      </c>
      <c r="BS316" t="s">
        <v>5552</v>
      </c>
      <c r="BT316" t="str">
        <f>HYPERLINK("https%3A%2F%2Fwww.webofscience.com%2Fwos%2Fwoscc%2Ffull-record%2FWOS:000436584500006","View Full Record in Web of Science")</f>
        <v>View Full Record in Web of Science</v>
      </c>
    </row>
    <row r="317" spans="1:72" x14ac:dyDescent="0.25">
      <c r="A317" t="s">
        <v>72</v>
      </c>
      <c r="B317" t="s">
        <v>5553</v>
      </c>
      <c r="C317" t="s">
        <v>74</v>
      </c>
      <c r="D317" t="s">
        <v>74</v>
      </c>
      <c r="E317" t="s">
        <v>74</v>
      </c>
      <c r="F317" t="s">
        <v>5554</v>
      </c>
      <c r="G317" t="s">
        <v>74</v>
      </c>
      <c r="H317" t="s">
        <v>74</v>
      </c>
      <c r="I317" t="s">
        <v>5555</v>
      </c>
      <c r="J317" t="s">
        <v>2269</v>
      </c>
      <c r="K317" t="s">
        <v>74</v>
      </c>
      <c r="L317" t="s">
        <v>74</v>
      </c>
      <c r="M317" t="s">
        <v>347</v>
      </c>
      <c r="N317" t="s">
        <v>79</v>
      </c>
      <c r="O317" t="s">
        <v>74</v>
      </c>
      <c r="P317" t="s">
        <v>74</v>
      </c>
      <c r="Q317" t="s">
        <v>74</v>
      </c>
      <c r="R317" t="s">
        <v>74</v>
      </c>
      <c r="S317" t="s">
        <v>74</v>
      </c>
      <c r="T317" t="s">
        <v>5556</v>
      </c>
      <c r="U317" t="s">
        <v>74</v>
      </c>
      <c r="V317" t="s">
        <v>5557</v>
      </c>
      <c r="W317" t="s">
        <v>5558</v>
      </c>
      <c r="X317" t="s">
        <v>5559</v>
      </c>
      <c r="Y317" t="s">
        <v>5560</v>
      </c>
      <c r="Z317" t="s">
        <v>5561</v>
      </c>
      <c r="AA317" t="s">
        <v>5562</v>
      </c>
      <c r="AB317" t="s">
        <v>5563</v>
      </c>
      <c r="AC317" t="s">
        <v>74</v>
      </c>
      <c r="AD317" t="s">
        <v>74</v>
      </c>
      <c r="AE317" t="s">
        <v>74</v>
      </c>
      <c r="AF317" t="s">
        <v>74</v>
      </c>
      <c r="AG317">
        <v>29</v>
      </c>
      <c r="AH317">
        <v>0</v>
      </c>
      <c r="AI317">
        <v>0</v>
      </c>
      <c r="AJ317">
        <v>0</v>
      </c>
      <c r="AK317">
        <v>1</v>
      </c>
      <c r="AL317" t="s">
        <v>2277</v>
      </c>
      <c r="AM317" t="s">
        <v>2278</v>
      </c>
      <c r="AN317" t="s">
        <v>2279</v>
      </c>
      <c r="AO317" t="s">
        <v>2280</v>
      </c>
      <c r="AP317" t="s">
        <v>74</v>
      </c>
      <c r="AQ317" t="s">
        <v>74</v>
      </c>
      <c r="AR317" t="s">
        <v>2281</v>
      </c>
      <c r="AS317" t="s">
        <v>2282</v>
      </c>
      <c r="AT317" t="s">
        <v>74</v>
      </c>
      <c r="AU317">
        <v>2018</v>
      </c>
      <c r="AV317">
        <v>41</v>
      </c>
      <c r="AW317">
        <v>2</v>
      </c>
      <c r="AX317" t="s">
        <v>74</v>
      </c>
      <c r="AY317" t="s">
        <v>74</v>
      </c>
      <c r="AZ317" t="s">
        <v>74</v>
      </c>
      <c r="BA317" t="s">
        <v>74</v>
      </c>
      <c r="BB317">
        <v>119</v>
      </c>
      <c r="BC317">
        <v>127</v>
      </c>
      <c r="BD317" t="s">
        <v>74</v>
      </c>
      <c r="BE317" t="s">
        <v>5564</v>
      </c>
      <c r="BF317" t="str">
        <f>HYPERLINK("http://dx.doi.org/10.17072/2219-3111-2018-2-119-127","http://dx.doi.org/10.17072/2219-3111-2018-2-119-127")</f>
        <v>http://dx.doi.org/10.17072/2219-3111-2018-2-119-127</v>
      </c>
      <c r="BG317" t="s">
        <v>74</v>
      </c>
      <c r="BH317" t="s">
        <v>74</v>
      </c>
      <c r="BI317">
        <v>9</v>
      </c>
      <c r="BJ317" t="s">
        <v>301</v>
      </c>
      <c r="BK317" t="s">
        <v>262</v>
      </c>
      <c r="BL317" t="s">
        <v>301</v>
      </c>
      <c r="BM317" t="s">
        <v>5565</v>
      </c>
      <c r="BN317" t="s">
        <v>74</v>
      </c>
      <c r="BO317" t="s">
        <v>341</v>
      </c>
      <c r="BP317" t="s">
        <v>74</v>
      </c>
      <c r="BQ317" t="s">
        <v>74</v>
      </c>
      <c r="BR317" t="s">
        <v>101</v>
      </c>
      <c r="BS317" t="s">
        <v>5566</v>
      </c>
      <c r="BT317" t="str">
        <f>HYPERLINK("https%3A%2F%2Fwww.webofscience.com%2Fwos%2Fwoscc%2Ffull-record%2FWOS:000437928100013","View Full Record in Web of Science")</f>
        <v>View Full Record in Web of Science</v>
      </c>
    </row>
    <row r="318" spans="1:72" x14ac:dyDescent="0.25">
      <c r="A318" t="s">
        <v>72</v>
      </c>
      <c r="B318" t="s">
        <v>195</v>
      </c>
      <c r="C318" t="s">
        <v>74</v>
      </c>
      <c r="D318" t="s">
        <v>74</v>
      </c>
      <c r="E318" t="s">
        <v>74</v>
      </c>
      <c r="F318" t="s">
        <v>196</v>
      </c>
      <c r="G318" t="s">
        <v>74</v>
      </c>
      <c r="H318" t="s">
        <v>74</v>
      </c>
      <c r="I318" t="s">
        <v>5567</v>
      </c>
      <c r="J318" t="s">
        <v>5568</v>
      </c>
      <c r="K318" t="s">
        <v>74</v>
      </c>
      <c r="L318" t="s">
        <v>74</v>
      </c>
      <c r="M318" t="s">
        <v>78</v>
      </c>
      <c r="N318" t="s">
        <v>79</v>
      </c>
      <c r="O318" t="s">
        <v>74</v>
      </c>
      <c r="P318" t="s">
        <v>74</v>
      </c>
      <c r="Q318" t="s">
        <v>74</v>
      </c>
      <c r="R318" t="s">
        <v>74</v>
      </c>
      <c r="S318" t="s">
        <v>74</v>
      </c>
      <c r="T318" t="s">
        <v>5569</v>
      </c>
      <c r="U318" t="s">
        <v>5570</v>
      </c>
      <c r="V318" t="s">
        <v>5571</v>
      </c>
      <c r="W318" t="s">
        <v>5572</v>
      </c>
      <c r="X318" t="s">
        <v>2933</v>
      </c>
      <c r="Y318" t="s">
        <v>5573</v>
      </c>
      <c r="Z318" t="s">
        <v>205</v>
      </c>
      <c r="AA318" t="s">
        <v>3381</v>
      </c>
      <c r="AB318" t="s">
        <v>3382</v>
      </c>
      <c r="AC318" t="s">
        <v>74</v>
      </c>
      <c r="AD318" t="s">
        <v>74</v>
      </c>
      <c r="AE318" t="s">
        <v>74</v>
      </c>
      <c r="AF318" t="s">
        <v>74</v>
      </c>
      <c r="AG318">
        <v>34</v>
      </c>
      <c r="AH318">
        <v>7</v>
      </c>
      <c r="AI318">
        <v>7</v>
      </c>
      <c r="AJ318">
        <v>2</v>
      </c>
      <c r="AK318">
        <v>23</v>
      </c>
      <c r="AL318" t="s">
        <v>206</v>
      </c>
      <c r="AM318" t="s">
        <v>207</v>
      </c>
      <c r="AN318" t="s">
        <v>208</v>
      </c>
      <c r="AO318" t="s">
        <v>5574</v>
      </c>
      <c r="AP318" t="s">
        <v>5575</v>
      </c>
      <c r="AQ318" t="s">
        <v>74</v>
      </c>
      <c r="AR318" t="s">
        <v>5576</v>
      </c>
      <c r="AS318" t="s">
        <v>5577</v>
      </c>
      <c r="AT318" t="s">
        <v>2200</v>
      </c>
      <c r="AU318">
        <v>2018</v>
      </c>
      <c r="AV318">
        <v>66</v>
      </c>
      <c r="AW318">
        <v>1</v>
      </c>
      <c r="AX318" t="s">
        <v>74</v>
      </c>
      <c r="AY318" t="s">
        <v>74</v>
      </c>
      <c r="AZ318" t="s">
        <v>74</v>
      </c>
      <c r="BA318" t="s">
        <v>74</v>
      </c>
      <c r="BB318">
        <v>20</v>
      </c>
      <c r="BC318">
        <v>37</v>
      </c>
      <c r="BD318" t="s">
        <v>74</v>
      </c>
      <c r="BE318" t="s">
        <v>5578</v>
      </c>
      <c r="BF318" t="str">
        <f>HYPERLINK("http://dx.doi.org/10.1177/0011392116668223","http://dx.doi.org/10.1177/0011392116668223")</f>
        <v>http://dx.doi.org/10.1177/0011392116668223</v>
      </c>
      <c r="BG318" t="s">
        <v>74</v>
      </c>
      <c r="BH318" t="s">
        <v>74</v>
      </c>
      <c r="BI318">
        <v>18</v>
      </c>
      <c r="BJ318" t="s">
        <v>754</v>
      </c>
      <c r="BK318" t="s">
        <v>99</v>
      </c>
      <c r="BL318" t="s">
        <v>754</v>
      </c>
      <c r="BM318" t="s">
        <v>5579</v>
      </c>
      <c r="BN318" t="s">
        <v>74</v>
      </c>
      <c r="BO318" t="s">
        <v>341</v>
      </c>
      <c r="BP318" t="s">
        <v>74</v>
      </c>
      <c r="BQ318" t="s">
        <v>74</v>
      </c>
      <c r="BR318" t="s">
        <v>101</v>
      </c>
      <c r="BS318" t="s">
        <v>5580</v>
      </c>
      <c r="BT318" t="str">
        <f>HYPERLINK("https%3A%2F%2Fwww.webofscience.com%2Fwos%2Fwoscc%2Ffull-record%2FWOS:000418182000002","View Full Record in Web of Science")</f>
        <v>View Full Record in Web of Science</v>
      </c>
    </row>
    <row r="319" spans="1:72" x14ac:dyDescent="0.25">
      <c r="A319" t="s">
        <v>72</v>
      </c>
      <c r="B319" t="s">
        <v>5581</v>
      </c>
      <c r="C319" t="s">
        <v>74</v>
      </c>
      <c r="D319" t="s">
        <v>74</v>
      </c>
      <c r="E319" t="s">
        <v>74</v>
      </c>
      <c r="F319" t="s">
        <v>5582</v>
      </c>
      <c r="G319" t="s">
        <v>74</v>
      </c>
      <c r="H319" t="s">
        <v>74</v>
      </c>
      <c r="I319" t="s">
        <v>5583</v>
      </c>
      <c r="J319" t="s">
        <v>925</v>
      </c>
      <c r="K319" t="s">
        <v>74</v>
      </c>
      <c r="L319" t="s">
        <v>74</v>
      </c>
      <c r="M319" t="s">
        <v>78</v>
      </c>
      <c r="N319" t="s">
        <v>79</v>
      </c>
      <c r="O319" t="s">
        <v>74</v>
      </c>
      <c r="P319" t="s">
        <v>74</v>
      </c>
      <c r="Q319" t="s">
        <v>74</v>
      </c>
      <c r="R319" t="s">
        <v>74</v>
      </c>
      <c r="S319" t="s">
        <v>74</v>
      </c>
      <c r="T319" t="s">
        <v>5584</v>
      </c>
      <c r="U319" t="s">
        <v>74</v>
      </c>
      <c r="V319" t="s">
        <v>5585</v>
      </c>
      <c r="W319" t="s">
        <v>5586</v>
      </c>
      <c r="X319" t="s">
        <v>227</v>
      </c>
      <c r="Y319" t="s">
        <v>5587</v>
      </c>
      <c r="Z319" t="s">
        <v>5588</v>
      </c>
      <c r="AA319" t="s">
        <v>5589</v>
      </c>
      <c r="AB319" t="s">
        <v>5590</v>
      </c>
      <c r="AC319" t="s">
        <v>74</v>
      </c>
      <c r="AD319" t="s">
        <v>74</v>
      </c>
      <c r="AE319" t="s">
        <v>74</v>
      </c>
      <c r="AF319" t="s">
        <v>74</v>
      </c>
      <c r="AG319">
        <v>18</v>
      </c>
      <c r="AH319">
        <v>0</v>
      </c>
      <c r="AI319">
        <v>1</v>
      </c>
      <c r="AJ319">
        <v>0</v>
      </c>
      <c r="AK319">
        <v>2</v>
      </c>
      <c r="AL319" t="s">
        <v>935</v>
      </c>
      <c r="AM319" t="s">
        <v>721</v>
      </c>
      <c r="AN319" t="s">
        <v>936</v>
      </c>
      <c r="AO319" t="s">
        <v>937</v>
      </c>
      <c r="AP319" t="s">
        <v>74</v>
      </c>
      <c r="AQ319" t="s">
        <v>74</v>
      </c>
      <c r="AR319" t="s">
        <v>938</v>
      </c>
      <c r="AS319" t="s">
        <v>939</v>
      </c>
      <c r="AT319" t="s">
        <v>74</v>
      </c>
      <c r="AU319">
        <v>2018</v>
      </c>
      <c r="AV319" t="s">
        <v>74</v>
      </c>
      <c r="AW319">
        <v>2</v>
      </c>
      <c r="AX319" t="s">
        <v>74</v>
      </c>
      <c r="AY319" t="s">
        <v>74</v>
      </c>
      <c r="AZ319" t="s">
        <v>74</v>
      </c>
      <c r="BA319" t="s">
        <v>74</v>
      </c>
      <c r="BB319">
        <v>71</v>
      </c>
      <c r="BC319">
        <v>90</v>
      </c>
      <c r="BD319" t="s">
        <v>74</v>
      </c>
      <c r="BE319" t="s">
        <v>74</v>
      </c>
      <c r="BF319" t="s">
        <v>74</v>
      </c>
      <c r="BG319" t="s">
        <v>74</v>
      </c>
      <c r="BH319" t="s">
        <v>74</v>
      </c>
      <c r="BI319">
        <v>2</v>
      </c>
      <c r="BJ319" t="s">
        <v>941</v>
      </c>
      <c r="BK319" t="s">
        <v>262</v>
      </c>
      <c r="BL319" t="s">
        <v>241</v>
      </c>
      <c r="BM319" t="s">
        <v>5591</v>
      </c>
      <c r="BN319" t="s">
        <v>74</v>
      </c>
      <c r="BO319" t="s">
        <v>128</v>
      </c>
      <c r="BP319" t="s">
        <v>74</v>
      </c>
      <c r="BQ319" t="s">
        <v>74</v>
      </c>
      <c r="BR319" t="s">
        <v>101</v>
      </c>
      <c r="BS319" t="s">
        <v>5592</v>
      </c>
      <c r="BT319" t="str">
        <f>HYPERLINK("https%3A%2F%2Fwww.webofscience.com%2Fwos%2Fwoscc%2Ffull-record%2FWOS:000456112100004","View Full Record in Web of Science")</f>
        <v>View Full Record in Web of Science</v>
      </c>
    </row>
    <row r="320" spans="1:72" x14ac:dyDescent="0.25">
      <c r="A320" t="s">
        <v>72</v>
      </c>
      <c r="B320" t="s">
        <v>5593</v>
      </c>
      <c r="C320" t="s">
        <v>74</v>
      </c>
      <c r="D320" t="s">
        <v>74</v>
      </c>
      <c r="E320" t="s">
        <v>74</v>
      </c>
      <c r="F320" t="s">
        <v>5594</v>
      </c>
      <c r="G320" t="s">
        <v>74</v>
      </c>
      <c r="H320" t="s">
        <v>74</v>
      </c>
      <c r="I320" t="s">
        <v>5595</v>
      </c>
      <c r="J320" t="s">
        <v>5596</v>
      </c>
      <c r="K320" t="s">
        <v>74</v>
      </c>
      <c r="L320" t="s">
        <v>74</v>
      </c>
      <c r="M320" t="s">
        <v>78</v>
      </c>
      <c r="N320" t="s">
        <v>79</v>
      </c>
      <c r="O320" t="s">
        <v>74</v>
      </c>
      <c r="P320" t="s">
        <v>74</v>
      </c>
      <c r="Q320" t="s">
        <v>74</v>
      </c>
      <c r="R320" t="s">
        <v>74</v>
      </c>
      <c r="S320" t="s">
        <v>74</v>
      </c>
      <c r="T320" t="s">
        <v>5597</v>
      </c>
      <c r="U320" t="s">
        <v>5598</v>
      </c>
      <c r="V320" t="s">
        <v>5599</v>
      </c>
      <c r="W320" t="s">
        <v>5600</v>
      </c>
      <c r="X320" t="s">
        <v>5601</v>
      </c>
      <c r="Y320" t="s">
        <v>5602</v>
      </c>
      <c r="Z320" t="s">
        <v>5603</v>
      </c>
      <c r="AA320" t="s">
        <v>74</v>
      </c>
      <c r="AB320" t="s">
        <v>5604</v>
      </c>
      <c r="AC320" t="s">
        <v>5605</v>
      </c>
      <c r="AD320" t="s">
        <v>5605</v>
      </c>
      <c r="AE320" t="s">
        <v>5606</v>
      </c>
      <c r="AF320" t="s">
        <v>74</v>
      </c>
      <c r="AG320">
        <v>98</v>
      </c>
      <c r="AH320">
        <v>2</v>
      </c>
      <c r="AI320">
        <v>2</v>
      </c>
      <c r="AJ320">
        <v>0</v>
      </c>
      <c r="AK320">
        <v>4</v>
      </c>
      <c r="AL320" t="s">
        <v>397</v>
      </c>
      <c r="AM320" t="s">
        <v>398</v>
      </c>
      <c r="AN320" t="s">
        <v>399</v>
      </c>
      <c r="AO320" t="s">
        <v>5607</v>
      </c>
      <c r="AP320" t="s">
        <v>5608</v>
      </c>
      <c r="AQ320" t="s">
        <v>74</v>
      </c>
      <c r="AR320" t="s">
        <v>5609</v>
      </c>
      <c r="AS320" t="s">
        <v>5610</v>
      </c>
      <c r="AT320" t="s">
        <v>74</v>
      </c>
      <c r="AU320">
        <v>2018</v>
      </c>
      <c r="AV320">
        <v>25</v>
      </c>
      <c r="AW320">
        <v>1</v>
      </c>
      <c r="AX320" t="s">
        <v>74</v>
      </c>
      <c r="AY320" t="s">
        <v>74</v>
      </c>
      <c r="AZ320" t="s">
        <v>74</v>
      </c>
      <c r="BA320" t="s">
        <v>74</v>
      </c>
      <c r="BB320">
        <v>121</v>
      </c>
      <c r="BC320">
        <v>146</v>
      </c>
      <c r="BD320" t="s">
        <v>74</v>
      </c>
      <c r="BE320" t="s">
        <v>5611</v>
      </c>
      <c r="BF320" t="str">
        <f>HYPERLINK("http://dx.doi.org/10.1080/13507486.2017.1319341","http://dx.doi.org/10.1080/13507486.2017.1319341")</f>
        <v>http://dx.doi.org/10.1080/13507486.2017.1319341</v>
      </c>
      <c r="BG320" t="s">
        <v>74</v>
      </c>
      <c r="BH320" t="s">
        <v>74</v>
      </c>
      <c r="BI320">
        <v>26</v>
      </c>
      <c r="BJ320" t="s">
        <v>301</v>
      </c>
      <c r="BK320" t="s">
        <v>598</v>
      </c>
      <c r="BL320" t="s">
        <v>301</v>
      </c>
      <c r="BM320" t="s">
        <v>5612</v>
      </c>
      <c r="BN320" t="s">
        <v>74</v>
      </c>
      <c r="BO320" t="s">
        <v>1666</v>
      </c>
      <c r="BP320" t="s">
        <v>74</v>
      </c>
      <c r="BQ320" t="s">
        <v>74</v>
      </c>
      <c r="BR320" t="s">
        <v>101</v>
      </c>
      <c r="BS320" t="s">
        <v>5613</v>
      </c>
      <c r="BT320" t="str">
        <f>HYPERLINK("https%3A%2F%2Fwww.webofscience.com%2Fwos%2Fwoscc%2Ffull-record%2FWOS:000428736100007","View Full Record in Web of Science")</f>
        <v>View Full Record in Web of Science</v>
      </c>
    </row>
    <row r="321" spans="1:72" x14ac:dyDescent="0.25">
      <c r="A321" t="s">
        <v>72</v>
      </c>
      <c r="B321" t="s">
        <v>5614</v>
      </c>
      <c r="C321" t="s">
        <v>74</v>
      </c>
      <c r="D321" t="s">
        <v>74</v>
      </c>
      <c r="E321" t="s">
        <v>74</v>
      </c>
      <c r="F321" t="s">
        <v>5615</v>
      </c>
      <c r="G321" t="s">
        <v>74</v>
      </c>
      <c r="H321" t="s">
        <v>74</v>
      </c>
      <c r="I321" t="s">
        <v>5616</v>
      </c>
      <c r="J321" t="s">
        <v>2734</v>
      </c>
      <c r="K321" t="s">
        <v>74</v>
      </c>
      <c r="L321" t="s">
        <v>74</v>
      </c>
      <c r="M321" t="s">
        <v>347</v>
      </c>
      <c r="N321" t="s">
        <v>79</v>
      </c>
      <c r="O321" t="s">
        <v>74</v>
      </c>
      <c r="P321" t="s">
        <v>74</v>
      </c>
      <c r="Q321" t="s">
        <v>74</v>
      </c>
      <c r="R321" t="s">
        <v>74</v>
      </c>
      <c r="S321" t="s">
        <v>74</v>
      </c>
      <c r="T321" t="s">
        <v>5617</v>
      </c>
      <c r="U321" t="s">
        <v>74</v>
      </c>
      <c r="V321" t="s">
        <v>5618</v>
      </c>
      <c r="W321" t="s">
        <v>5619</v>
      </c>
      <c r="X321" t="s">
        <v>5620</v>
      </c>
      <c r="Y321" t="s">
        <v>5621</v>
      </c>
      <c r="Z321" t="s">
        <v>5622</v>
      </c>
      <c r="AA321" t="s">
        <v>5623</v>
      </c>
      <c r="AB321" t="s">
        <v>5624</v>
      </c>
      <c r="AC321" t="s">
        <v>74</v>
      </c>
      <c r="AD321" t="s">
        <v>74</v>
      </c>
      <c r="AE321" t="s">
        <v>74</v>
      </c>
      <c r="AF321" t="s">
        <v>74</v>
      </c>
      <c r="AG321">
        <v>20</v>
      </c>
      <c r="AH321">
        <v>0</v>
      </c>
      <c r="AI321">
        <v>0</v>
      </c>
      <c r="AJ321">
        <v>0</v>
      </c>
      <c r="AK321">
        <v>1</v>
      </c>
      <c r="AL321" t="s">
        <v>2217</v>
      </c>
      <c r="AM321" t="s">
        <v>721</v>
      </c>
      <c r="AN321" t="s">
        <v>2218</v>
      </c>
      <c r="AO321" t="s">
        <v>2744</v>
      </c>
      <c r="AP321" t="s">
        <v>2745</v>
      </c>
      <c r="AQ321" t="s">
        <v>74</v>
      </c>
      <c r="AR321" t="s">
        <v>2746</v>
      </c>
      <c r="AS321" t="s">
        <v>2747</v>
      </c>
      <c r="AT321" t="s">
        <v>74</v>
      </c>
      <c r="AU321">
        <v>2018</v>
      </c>
      <c r="AV321">
        <v>17</v>
      </c>
      <c r="AW321">
        <v>3</v>
      </c>
      <c r="AX321" t="s">
        <v>74</v>
      </c>
      <c r="AY321" t="s">
        <v>74</v>
      </c>
      <c r="AZ321" t="s">
        <v>74</v>
      </c>
      <c r="BA321" t="s">
        <v>74</v>
      </c>
      <c r="BB321">
        <v>696</v>
      </c>
      <c r="BC321">
        <v>717</v>
      </c>
      <c r="BD321" t="s">
        <v>74</v>
      </c>
      <c r="BE321" t="s">
        <v>5625</v>
      </c>
      <c r="BF321" t="str">
        <f>HYPERLINK("http://dx.doi.org/10.22363/2312-8674-2018-17-3-696-717","http://dx.doi.org/10.22363/2312-8674-2018-17-3-696-717")</f>
        <v>http://dx.doi.org/10.22363/2312-8674-2018-17-3-696-717</v>
      </c>
      <c r="BG321" t="s">
        <v>74</v>
      </c>
      <c r="BH321" t="s">
        <v>74</v>
      </c>
      <c r="BI321">
        <v>22</v>
      </c>
      <c r="BJ321" t="s">
        <v>301</v>
      </c>
      <c r="BK321" t="s">
        <v>262</v>
      </c>
      <c r="BL321" t="s">
        <v>301</v>
      </c>
      <c r="BM321" t="s">
        <v>5626</v>
      </c>
      <c r="BN321" t="s">
        <v>74</v>
      </c>
      <c r="BO321" t="s">
        <v>128</v>
      </c>
      <c r="BP321" t="s">
        <v>74</v>
      </c>
      <c r="BQ321" t="s">
        <v>74</v>
      </c>
      <c r="BR321" t="s">
        <v>101</v>
      </c>
      <c r="BS321" t="s">
        <v>5627</v>
      </c>
      <c r="BT321" t="str">
        <f>HYPERLINK("https%3A%2F%2Fwww.webofscience.com%2Fwos%2Fwoscc%2Ffull-record%2FWOS:000454913900009","View Full Record in Web of Science")</f>
        <v>View Full Record in Web of Science</v>
      </c>
    </row>
    <row r="322" spans="1:72" x14ac:dyDescent="0.25">
      <c r="A322" t="s">
        <v>72</v>
      </c>
      <c r="B322" t="s">
        <v>5628</v>
      </c>
      <c r="C322" t="s">
        <v>74</v>
      </c>
      <c r="D322" t="s">
        <v>74</v>
      </c>
      <c r="E322" t="s">
        <v>74</v>
      </c>
      <c r="F322" t="s">
        <v>5629</v>
      </c>
      <c r="G322" t="s">
        <v>74</v>
      </c>
      <c r="H322" t="s">
        <v>74</v>
      </c>
      <c r="I322" t="s">
        <v>5630</v>
      </c>
      <c r="J322" t="s">
        <v>1077</v>
      </c>
      <c r="K322" t="s">
        <v>74</v>
      </c>
      <c r="L322" t="s">
        <v>74</v>
      </c>
      <c r="M322" t="s">
        <v>347</v>
      </c>
      <c r="N322" t="s">
        <v>79</v>
      </c>
      <c r="O322" t="s">
        <v>74</v>
      </c>
      <c r="P322" t="s">
        <v>74</v>
      </c>
      <c r="Q322" t="s">
        <v>74</v>
      </c>
      <c r="R322" t="s">
        <v>74</v>
      </c>
      <c r="S322" t="s">
        <v>74</v>
      </c>
      <c r="T322" t="s">
        <v>5631</v>
      </c>
      <c r="U322" t="s">
        <v>74</v>
      </c>
      <c r="V322" t="s">
        <v>5632</v>
      </c>
      <c r="W322" t="s">
        <v>5633</v>
      </c>
      <c r="X322" t="s">
        <v>5634</v>
      </c>
      <c r="Y322" t="s">
        <v>5635</v>
      </c>
      <c r="Z322" t="s">
        <v>5636</v>
      </c>
      <c r="AA322" t="s">
        <v>74</v>
      </c>
      <c r="AB322" t="s">
        <v>74</v>
      </c>
      <c r="AC322" t="s">
        <v>74</v>
      </c>
      <c r="AD322" t="s">
        <v>74</v>
      </c>
      <c r="AE322" t="s">
        <v>74</v>
      </c>
      <c r="AF322" t="s">
        <v>74</v>
      </c>
      <c r="AG322">
        <v>14</v>
      </c>
      <c r="AH322">
        <v>0</v>
      </c>
      <c r="AI322">
        <v>0</v>
      </c>
      <c r="AJ322">
        <v>0</v>
      </c>
      <c r="AK322">
        <v>1</v>
      </c>
      <c r="AL322" t="s">
        <v>354</v>
      </c>
      <c r="AM322" t="s">
        <v>355</v>
      </c>
      <c r="AN322" t="s">
        <v>356</v>
      </c>
      <c r="AO322" t="s">
        <v>1085</v>
      </c>
      <c r="AP322" t="s">
        <v>1086</v>
      </c>
      <c r="AQ322" t="s">
        <v>74</v>
      </c>
      <c r="AR322" t="s">
        <v>1087</v>
      </c>
      <c r="AS322" t="s">
        <v>1088</v>
      </c>
      <c r="AT322" t="s">
        <v>74</v>
      </c>
      <c r="AU322">
        <v>2018</v>
      </c>
      <c r="AV322" t="s">
        <v>74</v>
      </c>
      <c r="AW322">
        <v>54</v>
      </c>
      <c r="AX322" t="s">
        <v>74</v>
      </c>
      <c r="AY322" t="s">
        <v>74</v>
      </c>
      <c r="AZ322" t="s">
        <v>74</v>
      </c>
      <c r="BA322" t="s">
        <v>74</v>
      </c>
      <c r="BB322">
        <v>110</v>
      </c>
      <c r="BC322">
        <v>114</v>
      </c>
      <c r="BD322" t="s">
        <v>74</v>
      </c>
      <c r="BE322" t="s">
        <v>5637</v>
      </c>
      <c r="BF322" t="str">
        <f>HYPERLINK("http://dx.doi.org/10.17223/19988613/54/18","http://dx.doi.org/10.17223/19988613/54/18")</f>
        <v>http://dx.doi.org/10.17223/19988613/54/18</v>
      </c>
      <c r="BG322" t="s">
        <v>74</v>
      </c>
      <c r="BH322" t="s">
        <v>74</v>
      </c>
      <c r="BI322">
        <v>5</v>
      </c>
      <c r="BJ322" t="s">
        <v>301</v>
      </c>
      <c r="BK322" t="s">
        <v>262</v>
      </c>
      <c r="BL322" t="s">
        <v>301</v>
      </c>
      <c r="BM322" t="s">
        <v>5638</v>
      </c>
      <c r="BN322" t="s">
        <v>74</v>
      </c>
      <c r="BO322" t="s">
        <v>341</v>
      </c>
      <c r="BP322" t="s">
        <v>74</v>
      </c>
      <c r="BQ322" t="s">
        <v>74</v>
      </c>
      <c r="BR322" t="s">
        <v>101</v>
      </c>
      <c r="BS322" t="s">
        <v>5639</v>
      </c>
      <c r="BT322" t="str">
        <f>HYPERLINK("https%3A%2F%2Fwww.webofscience.com%2Fwos%2Fwoscc%2Ffull-record%2FWOS:000446385100016","View Full Record in Web of Science")</f>
        <v>View Full Record in Web of Science</v>
      </c>
    </row>
    <row r="323" spans="1:72" x14ac:dyDescent="0.25">
      <c r="A323" t="s">
        <v>72</v>
      </c>
      <c r="B323" t="s">
        <v>5640</v>
      </c>
      <c r="C323" t="s">
        <v>74</v>
      </c>
      <c r="D323" t="s">
        <v>74</v>
      </c>
      <c r="E323" t="s">
        <v>74</v>
      </c>
      <c r="F323" t="s">
        <v>5641</v>
      </c>
      <c r="G323" t="s">
        <v>74</v>
      </c>
      <c r="H323" t="s">
        <v>74</v>
      </c>
      <c r="I323" t="s">
        <v>5642</v>
      </c>
      <c r="J323" t="s">
        <v>3227</v>
      </c>
      <c r="K323" t="s">
        <v>74</v>
      </c>
      <c r="L323" t="s">
        <v>74</v>
      </c>
      <c r="M323" t="s">
        <v>347</v>
      </c>
      <c r="N323" t="s">
        <v>79</v>
      </c>
      <c r="O323" t="s">
        <v>74</v>
      </c>
      <c r="P323" t="s">
        <v>74</v>
      </c>
      <c r="Q323" t="s">
        <v>74</v>
      </c>
      <c r="R323" t="s">
        <v>74</v>
      </c>
      <c r="S323" t="s">
        <v>74</v>
      </c>
      <c r="T323" t="s">
        <v>5643</v>
      </c>
      <c r="U323" t="s">
        <v>74</v>
      </c>
      <c r="V323" t="s">
        <v>5644</v>
      </c>
      <c r="W323" t="s">
        <v>5645</v>
      </c>
      <c r="X323" t="s">
        <v>5646</v>
      </c>
      <c r="Y323" t="s">
        <v>5647</v>
      </c>
      <c r="Z323" t="s">
        <v>74</v>
      </c>
      <c r="AA323" t="s">
        <v>5648</v>
      </c>
      <c r="AB323" t="s">
        <v>5649</v>
      </c>
      <c r="AC323" t="s">
        <v>74</v>
      </c>
      <c r="AD323" t="s">
        <v>74</v>
      </c>
      <c r="AE323" t="s">
        <v>74</v>
      </c>
      <c r="AF323" t="s">
        <v>74</v>
      </c>
      <c r="AG323">
        <v>13</v>
      </c>
      <c r="AH323">
        <v>0</v>
      </c>
      <c r="AI323">
        <v>0</v>
      </c>
      <c r="AJ323">
        <v>0</v>
      </c>
      <c r="AK323">
        <v>3</v>
      </c>
      <c r="AL323" t="s">
        <v>3232</v>
      </c>
      <c r="AM323" t="s">
        <v>721</v>
      </c>
      <c r="AN323" t="s">
        <v>3233</v>
      </c>
      <c r="AO323" t="s">
        <v>3234</v>
      </c>
      <c r="AP323" t="s">
        <v>74</v>
      </c>
      <c r="AQ323" t="s">
        <v>74</v>
      </c>
      <c r="AR323" t="s">
        <v>3235</v>
      </c>
      <c r="AS323" t="s">
        <v>3236</v>
      </c>
      <c r="AT323" t="s">
        <v>74</v>
      </c>
      <c r="AU323">
        <v>2018</v>
      </c>
      <c r="AV323">
        <v>9</v>
      </c>
      <c r="AW323">
        <v>10</v>
      </c>
      <c r="AX323" t="s">
        <v>74</v>
      </c>
      <c r="AY323" t="s">
        <v>74</v>
      </c>
      <c r="AZ323" t="s">
        <v>74</v>
      </c>
      <c r="BA323" t="s">
        <v>74</v>
      </c>
      <c r="BB323" t="s">
        <v>74</v>
      </c>
      <c r="BC323" t="s">
        <v>74</v>
      </c>
      <c r="BD323" t="s">
        <v>74</v>
      </c>
      <c r="BE323" t="s">
        <v>5650</v>
      </c>
      <c r="BF323" t="str">
        <f>HYPERLINK("http://dx.doi.org/10.18254/S0002327-8-1","http://dx.doi.org/10.18254/S0002327-8-1")</f>
        <v>http://dx.doi.org/10.18254/S0002327-8-1</v>
      </c>
      <c r="BG323" t="s">
        <v>74</v>
      </c>
      <c r="BH323" t="s">
        <v>74</v>
      </c>
      <c r="BI323">
        <v>11</v>
      </c>
      <c r="BJ323" t="s">
        <v>301</v>
      </c>
      <c r="BK323" t="s">
        <v>262</v>
      </c>
      <c r="BL323" t="s">
        <v>301</v>
      </c>
      <c r="BM323" t="s">
        <v>5651</v>
      </c>
      <c r="BN323" t="s">
        <v>74</v>
      </c>
      <c r="BO323" t="s">
        <v>74</v>
      </c>
      <c r="BP323" t="s">
        <v>74</v>
      </c>
      <c r="BQ323" t="s">
        <v>74</v>
      </c>
      <c r="BR323" t="s">
        <v>101</v>
      </c>
      <c r="BS323" t="s">
        <v>5652</v>
      </c>
      <c r="BT323" t="str">
        <f>HYPERLINK("https%3A%2F%2Fwww.webofscience.com%2Fwos%2Fwoscc%2Ffull-record%2FWOS:000458580300015","View Full Record in Web of Science")</f>
        <v>View Full Record in Web of Science</v>
      </c>
    </row>
    <row r="324" spans="1:72" x14ac:dyDescent="0.25">
      <c r="A324" t="s">
        <v>72</v>
      </c>
      <c r="B324" t="s">
        <v>5653</v>
      </c>
      <c r="C324" t="s">
        <v>74</v>
      </c>
      <c r="D324" t="s">
        <v>74</v>
      </c>
      <c r="E324" t="s">
        <v>74</v>
      </c>
      <c r="F324" t="s">
        <v>5654</v>
      </c>
      <c r="G324" t="s">
        <v>74</v>
      </c>
      <c r="H324" t="s">
        <v>74</v>
      </c>
      <c r="I324" t="s">
        <v>5655</v>
      </c>
      <c r="J324" t="s">
        <v>2098</v>
      </c>
      <c r="K324" t="s">
        <v>74</v>
      </c>
      <c r="L324" t="s">
        <v>74</v>
      </c>
      <c r="M324" t="s">
        <v>347</v>
      </c>
      <c r="N324" t="s">
        <v>79</v>
      </c>
      <c r="O324" t="s">
        <v>74</v>
      </c>
      <c r="P324" t="s">
        <v>74</v>
      </c>
      <c r="Q324" t="s">
        <v>74</v>
      </c>
      <c r="R324" t="s">
        <v>74</v>
      </c>
      <c r="S324" t="s">
        <v>74</v>
      </c>
      <c r="T324" t="s">
        <v>5656</v>
      </c>
      <c r="U324" t="s">
        <v>74</v>
      </c>
      <c r="V324" t="s">
        <v>5657</v>
      </c>
      <c r="W324" t="s">
        <v>5658</v>
      </c>
      <c r="X324" t="s">
        <v>5659</v>
      </c>
      <c r="Y324" t="s">
        <v>5660</v>
      </c>
      <c r="Z324" t="s">
        <v>5661</v>
      </c>
      <c r="AA324" t="s">
        <v>5662</v>
      </c>
      <c r="AB324" t="s">
        <v>74</v>
      </c>
      <c r="AC324" t="s">
        <v>74</v>
      </c>
      <c r="AD324" t="s">
        <v>74</v>
      </c>
      <c r="AE324" t="s">
        <v>74</v>
      </c>
      <c r="AF324" t="s">
        <v>74</v>
      </c>
      <c r="AG324">
        <v>4</v>
      </c>
      <c r="AH324">
        <v>1</v>
      </c>
      <c r="AI324">
        <v>1</v>
      </c>
      <c r="AJ324">
        <v>0</v>
      </c>
      <c r="AK324">
        <v>0</v>
      </c>
      <c r="AL324" t="s">
        <v>2108</v>
      </c>
      <c r="AM324" t="s">
        <v>721</v>
      </c>
      <c r="AN324" t="s">
        <v>2109</v>
      </c>
      <c r="AO324" t="s">
        <v>2110</v>
      </c>
      <c r="AP324" t="s">
        <v>74</v>
      </c>
      <c r="AQ324" t="s">
        <v>74</v>
      </c>
      <c r="AR324" t="s">
        <v>2111</v>
      </c>
      <c r="AS324" t="s">
        <v>2112</v>
      </c>
      <c r="AT324" t="s">
        <v>74</v>
      </c>
      <c r="AU324">
        <v>2018</v>
      </c>
      <c r="AV324">
        <v>8</v>
      </c>
      <c r="AW324">
        <v>3</v>
      </c>
      <c r="AX324" t="s">
        <v>74</v>
      </c>
      <c r="AY324" t="s">
        <v>74</v>
      </c>
      <c r="AZ324" t="s">
        <v>74</v>
      </c>
      <c r="BA324" t="s">
        <v>74</v>
      </c>
      <c r="BB324">
        <v>111</v>
      </c>
      <c r="BC324">
        <v>122</v>
      </c>
      <c r="BD324" t="s">
        <v>74</v>
      </c>
      <c r="BE324" t="s">
        <v>5663</v>
      </c>
      <c r="BF324" t="str">
        <f>HYPERLINK("http://dx.doi.org/10.17759/psylaw.2018080308","http://dx.doi.org/10.17759/psylaw.2018080308")</f>
        <v>http://dx.doi.org/10.17759/psylaw.2018080308</v>
      </c>
      <c r="BG324" t="s">
        <v>74</v>
      </c>
      <c r="BH324" t="s">
        <v>74</v>
      </c>
      <c r="BI324">
        <v>12</v>
      </c>
      <c r="BJ324" t="s">
        <v>125</v>
      </c>
      <c r="BK324" t="s">
        <v>262</v>
      </c>
      <c r="BL324" t="s">
        <v>126</v>
      </c>
      <c r="BM324" t="s">
        <v>5664</v>
      </c>
      <c r="BN324" t="s">
        <v>74</v>
      </c>
      <c r="BO324" t="s">
        <v>128</v>
      </c>
      <c r="BP324" t="s">
        <v>74</v>
      </c>
      <c r="BQ324" t="s">
        <v>74</v>
      </c>
      <c r="BR324" t="s">
        <v>101</v>
      </c>
      <c r="BS324" t="s">
        <v>5665</v>
      </c>
      <c r="BT324" t="str">
        <f>HYPERLINK("https%3A%2F%2Fwww.webofscience.com%2Fwos%2Fwoscc%2Ffull-record%2FWOS:000445970600008","View Full Record in Web of Science")</f>
        <v>View Full Record in Web of Science</v>
      </c>
    </row>
    <row r="325" spans="1:72" x14ac:dyDescent="0.25">
      <c r="A325" t="s">
        <v>72</v>
      </c>
      <c r="B325" t="s">
        <v>5653</v>
      </c>
      <c r="C325" t="s">
        <v>74</v>
      </c>
      <c r="D325" t="s">
        <v>74</v>
      </c>
      <c r="E325" t="s">
        <v>74</v>
      </c>
      <c r="F325" t="s">
        <v>5654</v>
      </c>
      <c r="G325" t="s">
        <v>74</v>
      </c>
      <c r="H325" t="s">
        <v>74</v>
      </c>
      <c r="I325" t="s">
        <v>5666</v>
      </c>
      <c r="J325" t="s">
        <v>2098</v>
      </c>
      <c r="K325" t="s">
        <v>74</v>
      </c>
      <c r="L325" t="s">
        <v>74</v>
      </c>
      <c r="M325" t="s">
        <v>347</v>
      </c>
      <c r="N325" t="s">
        <v>79</v>
      </c>
      <c r="O325" t="s">
        <v>74</v>
      </c>
      <c r="P325" t="s">
        <v>74</v>
      </c>
      <c r="Q325" t="s">
        <v>74</v>
      </c>
      <c r="R325" t="s">
        <v>74</v>
      </c>
      <c r="S325" t="s">
        <v>74</v>
      </c>
      <c r="T325" t="s">
        <v>5667</v>
      </c>
      <c r="U325" t="s">
        <v>74</v>
      </c>
      <c r="V325" t="s">
        <v>5668</v>
      </c>
      <c r="W325" t="s">
        <v>5669</v>
      </c>
      <c r="X325" t="s">
        <v>5670</v>
      </c>
      <c r="Y325" t="s">
        <v>5660</v>
      </c>
      <c r="Z325" t="s">
        <v>5661</v>
      </c>
      <c r="AA325" t="s">
        <v>5662</v>
      </c>
      <c r="AB325" t="s">
        <v>74</v>
      </c>
      <c r="AC325" t="s">
        <v>74</v>
      </c>
      <c r="AD325" t="s">
        <v>74</v>
      </c>
      <c r="AE325" t="s">
        <v>74</v>
      </c>
      <c r="AF325" t="s">
        <v>74</v>
      </c>
      <c r="AG325">
        <v>4</v>
      </c>
      <c r="AH325">
        <v>0</v>
      </c>
      <c r="AI325">
        <v>0</v>
      </c>
      <c r="AJ325">
        <v>0</v>
      </c>
      <c r="AK325">
        <v>1</v>
      </c>
      <c r="AL325" t="s">
        <v>2108</v>
      </c>
      <c r="AM325" t="s">
        <v>721</v>
      </c>
      <c r="AN325" t="s">
        <v>2109</v>
      </c>
      <c r="AO325" t="s">
        <v>2110</v>
      </c>
      <c r="AP325" t="s">
        <v>74</v>
      </c>
      <c r="AQ325" t="s">
        <v>74</v>
      </c>
      <c r="AR325" t="s">
        <v>2111</v>
      </c>
      <c r="AS325" t="s">
        <v>2112</v>
      </c>
      <c r="AT325" t="s">
        <v>74</v>
      </c>
      <c r="AU325">
        <v>2018</v>
      </c>
      <c r="AV325">
        <v>8</v>
      </c>
      <c r="AW325">
        <v>2</v>
      </c>
      <c r="AX325" t="s">
        <v>74</v>
      </c>
      <c r="AY325" t="s">
        <v>74</v>
      </c>
      <c r="AZ325" t="s">
        <v>74</v>
      </c>
      <c r="BA325" t="s">
        <v>74</v>
      </c>
      <c r="BB325">
        <v>126</v>
      </c>
      <c r="BC325">
        <v>138</v>
      </c>
      <c r="BD325" t="s">
        <v>74</v>
      </c>
      <c r="BE325" t="s">
        <v>5671</v>
      </c>
      <c r="BF325" t="str">
        <f>HYPERLINK("http://dx.doi.org/10.17759/psylaw.2018080210","http://dx.doi.org/10.17759/psylaw.2018080210")</f>
        <v>http://dx.doi.org/10.17759/psylaw.2018080210</v>
      </c>
      <c r="BG325" t="s">
        <v>74</v>
      </c>
      <c r="BH325" t="s">
        <v>74</v>
      </c>
      <c r="BI325">
        <v>13</v>
      </c>
      <c r="BJ325" t="s">
        <v>125</v>
      </c>
      <c r="BK325" t="s">
        <v>262</v>
      </c>
      <c r="BL325" t="s">
        <v>126</v>
      </c>
      <c r="BM325" t="s">
        <v>5672</v>
      </c>
      <c r="BN325" t="s">
        <v>74</v>
      </c>
      <c r="BO325" t="s">
        <v>128</v>
      </c>
      <c r="BP325" t="s">
        <v>74</v>
      </c>
      <c r="BQ325" t="s">
        <v>74</v>
      </c>
      <c r="BR325" t="s">
        <v>101</v>
      </c>
      <c r="BS325" t="s">
        <v>5673</v>
      </c>
      <c r="BT325" t="str">
        <f>HYPERLINK("https%3A%2F%2Fwww.webofscience.com%2Fwos%2Fwoscc%2Ffull-record%2FWOS:000437173100010","View Full Record in Web of Science")</f>
        <v>View Full Record in Web of Science</v>
      </c>
    </row>
    <row r="326" spans="1:72" x14ac:dyDescent="0.25">
      <c r="A326" t="s">
        <v>72</v>
      </c>
      <c r="B326" t="s">
        <v>5674</v>
      </c>
      <c r="C326" t="s">
        <v>74</v>
      </c>
      <c r="D326" t="s">
        <v>74</v>
      </c>
      <c r="E326" t="s">
        <v>74</v>
      </c>
      <c r="F326" t="s">
        <v>5675</v>
      </c>
      <c r="G326" t="s">
        <v>74</v>
      </c>
      <c r="H326" t="s">
        <v>74</v>
      </c>
      <c r="I326" t="s">
        <v>5676</v>
      </c>
      <c r="J326" t="s">
        <v>4947</v>
      </c>
      <c r="K326" t="s">
        <v>74</v>
      </c>
      <c r="L326" t="s">
        <v>74</v>
      </c>
      <c r="M326" t="s">
        <v>3210</v>
      </c>
      <c r="N326" t="s">
        <v>79</v>
      </c>
      <c r="O326" t="s">
        <v>74</v>
      </c>
      <c r="P326" t="s">
        <v>74</v>
      </c>
      <c r="Q326" t="s">
        <v>74</v>
      </c>
      <c r="R326" t="s">
        <v>74</v>
      </c>
      <c r="S326" t="s">
        <v>74</v>
      </c>
      <c r="T326" t="s">
        <v>74</v>
      </c>
      <c r="U326" t="s">
        <v>74</v>
      </c>
      <c r="V326" t="s">
        <v>5677</v>
      </c>
      <c r="W326" t="s">
        <v>5678</v>
      </c>
      <c r="X326" t="s">
        <v>74</v>
      </c>
      <c r="Y326" t="s">
        <v>5679</v>
      </c>
      <c r="Z326" t="s">
        <v>5680</v>
      </c>
      <c r="AA326" t="s">
        <v>74</v>
      </c>
      <c r="AB326" t="s">
        <v>74</v>
      </c>
      <c r="AC326" t="s">
        <v>74</v>
      </c>
      <c r="AD326" t="s">
        <v>74</v>
      </c>
      <c r="AE326" t="s">
        <v>74</v>
      </c>
      <c r="AF326" t="s">
        <v>74</v>
      </c>
      <c r="AG326">
        <v>72</v>
      </c>
      <c r="AH326">
        <v>0</v>
      </c>
      <c r="AI326">
        <v>0</v>
      </c>
      <c r="AJ326">
        <v>1</v>
      </c>
      <c r="AK326">
        <v>7</v>
      </c>
      <c r="AL326" t="s">
        <v>4952</v>
      </c>
      <c r="AM326" t="s">
        <v>3215</v>
      </c>
      <c r="AN326" t="s">
        <v>4953</v>
      </c>
      <c r="AO326" t="s">
        <v>4954</v>
      </c>
      <c r="AP326" t="s">
        <v>74</v>
      </c>
      <c r="AQ326" t="s">
        <v>74</v>
      </c>
      <c r="AR326" t="s">
        <v>4955</v>
      </c>
      <c r="AS326" t="s">
        <v>4956</v>
      </c>
      <c r="AT326" t="s">
        <v>74</v>
      </c>
      <c r="AU326">
        <v>2018</v>
      </c>
      <c r="AV326" t="s">
        <v>74</v>
      </c>
      <c r="AW326">
        <v>2</v>
      </c>
      <c r="AX326" t="s">
        <v>74</v>
      </c>
      <c r="AY326" t="s">
        <v>74</v>
      </c>
      <c r="AZ326" t="s">
        <v>74</v>
      </c>
      <c r="BA326" t="s">
        <v>74</v>
      </c>
      <c r="BB326">
        <v>83</v>
      </c>
      <c r="BC326" t="s">
        <v>2387</v>
      </c>
      <c r="BD326" t="s">
        <v>74</v>
      </c>
      <c r="BE326" t="s">
        <v>74</v>
      </c>
      <c r="BF326" t="s">
        <v>74</v>
      </c>
      <c r="BG326" t="s">
        <v>74</v>
      </c>
      <c r="BH326" t="s">
        <v>74</v>
      </c>
      <c r="BI326">
        <v>16</v>
      </c>
      <c r="BJ326" t="s">
        <v>301</v>
      </c>
      <c r="BK326" t="s">
        <v>598</v>
      </c>
      <c r="BL326" t="s">
        <v>301</v>
      </c>
      <c r="BM326" t="s">
        <v>5681</v>
      </c>
      <c r="BN326" t="s">
        <v>74</v>
      </c>
      <c r="BO326" t="s">
        <v>74</v>
      </c>
      <c r="BP326" t="s">
        <v>74</v>
      </c>
      <c r="BQ326" t="s">
        <v>74</v>
      </c>
      <c r="BR326" t="s">
        <v>101</v>
      </c>
      <c r="BS326" t="s">
        <v>5682</v>
      </c>
      <c r="BT326" t="str">
        <f>HYPERLINK("https%3A%2F%2Fwww.webofscience.com%2Fwos%2Fwoscc%2Ffull-record%2FWOS:000455946500008","View Full Record in Web of Science")</f>
        <v>View Full Record in Web of Science</v>
      </c>
    </row>
    <row r="327" spans="1:72" x14ac:dyDescent="0.25">
      <c r="A327" t="s">
        <v>72</v>
      </c>
      <c r="B327" t="s">
        <v>5683</v>
      </c>
      <c r="C327" t="s">
        <v>74</v>
      </c>
      <c r="D327" t="s">
        <v>74</v>
      </c>
      <c r="E327" t="s">
        <v>74</v>
      </c>
      <c r="F327" t="s">
        <v>5684</v>
      </c>
      <c r="G327" t="s">
        <v>74</v>
      </c>
      <c r="H327" t="s">
        <v>74</v>
      </c>
      <c r="I327" t="s">
        <v>5685</v>
      </c>
      <c r="J327" t="s">
        <v>1077</v>
      </c>
      <c r="K327" t="s">
        <v>74</v>
      </c>
      <c r="L327" t="s">
        <v>74</v>
      </c>
      <c r="M327" t="s">
        <v>347</v>
      </c>
      <c r="N327" t="s">
        <v>79</v>
      </c>
      <c r="O327" t="s">
        <v>74</v>
      </c>
      <c r="P327" t="s">
        <v>74</v>
      </c>
      <c r="Q327" t="s">
        <v>74</v>
      </c>
      <c r="R327" t="s">
        <v>74</v>
      </c>
      <c r="S327" t="s">
        <v>74</v>
      </c>
      <c r="T327" t="s">
        <v>5686</v>
      </c>
      <c r="U327" t="s">
        <v>74</v>
      </c>
      <c r="V327" t="s">
        <v>5687</v>
      </c>
      <c r="W327" t="s">
        <v>5688</v>
      </c>
      <c r="X327" t="s">
        <v>5689</v>
      </c>
      <c r="Y327" t="s">
        <v>5690</v>
      </c>
      <c r="Z327" t="s">
        <v>5691</v>
      </c>
      <c r="AA327" t="s">
        <v>5692</v>
      </c>
      <c r="AB327" t="s">
        <v>5693</v>
      </c>
      <c r="AC327" t="s">
        <v>5694</v>
      </c>
      <c r="AD327" t="s">
        <v>5695</v>
      </c>
      <c r="AE327" t="s">
        <v>5696</v>
      </c>
      <c r="AF327" t="s">
        <v>74</v>
      </c>
      <c r="AG327">
        <v>9</v>
      </c>
      <c r="AH327">
        <v>0</v>
      </c>
      <c r="AI327">
        <v>0</v>
      </c>
      <c r="AJ327">
        <v>0</v>
      </c>
      <c r="AK327">
        <v>5</v>
      </c>
      <c r="AL327" t="s">
        <v>354</v>
      </c>
      <c r="AM327" t="s">
        <v>355</v>
      </c>
      <c r="AN327" t="s">
        <v>356</v>
      </c>
      <c r="AO327" t="s">
        <v>1085</v>
      </c>
      <c r="AP327" t="s">
        <v>1086</v>
      </c>
      <c r="AQ327" t="s">
        <v>74</v>
      </c>
      <c r="AR327" t="s">
        <v>1087</v>
      </c>
      <c r="AS327" t="s">
        <v>1088</v>
      </c>
      <c r="AT327" t="s">
        <v>74</v>
      </c>
      <c r="AU327">
        <v>2018</v>
      </c>
      <c r="AV327" t="s">
        <v>74</v>
      </c>
      <c r="AW327">
        <v>51</v>
      </c>
      <c r="AX327" t="s">
        <v>74</v>
      </c>
      <c r="AY327" t="s">
        <v>74</v>
      </c>
      <c r="AZ327" t="s">
        <v>74</v>
      </c>
      <c r="BA327" t="s">
        <v>74</v>
      </c>
      <c r="BB327">
        <v>54</v>
      </c>
      <c r="BC327">
        <v>59</v>
      </c>
      <c r="BD327" t="s">
        <v>74</v>
      </c>
      <c r="BE327" t="s">
        <v>5697</v>
      </c>
      <c r="BF327" t="str">
        <f>HYPERLINK("http://dx.doi.org/10.17223/19988613/51/7","http://dx.doi.org/10.17223/19988613/51/7")</f>
        <v>http://dx.doi.org/10.17223/19988613/51/7</v>
      </c>
      <c r="BG327" t="s">
        <v>74</v>
      </c>
      <c r="BH327" t="s">
        <v>74</v>
      </c>
      <c r="BI327">
        <v>6</v>
      </c>
      <c r="BJ327" t="s">
        <v>301</v>
      </c>
      <c r="BK327" t="s">
        <v>262</v>
      </c>
      <c r="BL327" t="s">
        <v>301</v>
      </c>
      <c r="BM327" t="s">
        <v>5698</v>
      </c>
      <c r="BN327" t="s">
        <v>74</v>
      </c>
      <c r="BO327" t="s">
        <v>341</v>
      </c>
      <c r="BP327" t="s">
        <v>74</v>
      </c>
      <c r="BQ327" t="s">
        <v>74</v>
      </c>
      <c r="BR327" t="s">
        <v>101</v>
      </c>
      <c r="BS327" t="s">
        <v>5699</v>
      </c>
      <c r="BT327" t="str">
        <f>HYPERLINK("https%3A%2F%2Fwww.webofscience.com%2Fwos%2Fwoscc%2Ffull-record%2FWOS:000428762700007","View Full Record in Web of Science")</f>
        <v>View Full Record in Web of Science</v>
      </c>
    </row>
    <row r="328" spans="1:72" x14ac:dyDescent="0.25">
      <c r="A328" t="s">
        <v>72</v>
      </c>
      <c r="B328" t="s">
        <v>5700</v>
      </c>
      <c r="C328" t="s">
        <v>74</v>
      </c>
      <c r="D328" t="s">
        <v>74</v>
      </c>
      <c r="E328" t="s">
        <v>74</v>
      </c>
      <c r="F328" t="s">
        <v>5701</v>
      </c>
      <c r="G328" t="s">
        <v>74</v>
      </c>
      <c r="H328" t="s">
        <v>74</v>
      </c>
      <c r="I328" t="s">
        <v>5702</v>
      </c>
      <c r="J328" t="s">
        <v>5703</v>
      </c>
      <c r="K328" t="s">
        <v>74</v>
      </c>
      <c r="L328" t="s">
        <v>74</v>
      </c>
      <c r="M328" t="s">
        <v>347</v>
      </c>
      <c r="N328" t="s">
        <v>79</v>
      </c>
      <c r="O328" t="s">
        <v>74</v>
      </c>
      <c r="P328" t="s">
        <v>74</v>
      </c>
      <c r="Q328" t="s">
        <v>74</v>
      </c>
      <c r="R328" t="s">
        <v>74</v>
      </c>
      <c r="S328" t="s">
        <v>74</v>
      </c>
      <c r="T328" t="s">
        <v>5704</v>
      </c>
      <c r="U328" t="s">
        <v>5705</v>
      </c>
      <c r="V328" t="s">
        <v>5706</v>
      </c>
      <c r="W328" t="s">
        <v>5707</v>
      </c>
      <c r="X328" t="s">
        <v>5708</v>
      </c>
      <c r="Y328" t="s">
        <v>5709</v>
      </c>
      <c r="Z328" t="s">
        <v>5710</v>
      </c>
      <c r="AA328" t="s">
        <v>5711</v>
      </c>
      <c r="AB328" t="s">
        <v>5712</v>
      </c>
      <c r="AC328" t="s">
        <v>74</v>
      </c>
      <c r="AD328" t="s">
        <v>74</v>
      </c>
      <c r="AE328" t="s">
        <v>74</v>
      </c>
      <c r="AF328" t="s">
        <v>74</v>
      </c>
      <c r="AG328">
        <v>36</v>
      </c>
      <c r="AH328">
        <v>0</v>
      </c>
      <c r="AI328">
        <v>1</v>
      </c>
      <c r="AJ328">
        <v>0</v>
      </c>
      <c r="AK328">
        <v>6</v>
      </c>
      <c r="AL328" t="s">
        <v>935</v>
      </c>
      <c r="AM328" t="s">
        <v>721</v>
      </c>
      <c r="AN328" t="s">
        <v>936</v>
      </c>
      <c r="AO328" t="s">
        <v>5713</v>
      </c>
      <c r="AP328" t="s">
        <v>74</v>
      </c>
      <c r="AQ328" t="s">
        <v>74</v>
      </c>
      <c r="AR328" t="s">
        <v>5714</v>
      </c>
      <c r="AS328" t="s">
        <v>5715</v>
      </c>
      <c r="AT328" t="s">
        <v>74</v>
      </c>
      <c r="AU328">
        <v>2018</v>
      </c>
      <c r="AV328" t="s">
        <v>74</v>
      </c>
      <c r="AW328">
        <v>2</v>
      </c>
      <c r="AX328" t="s">
        <v>74</v>
      </c>
      <c r="AY328" t="s">
        <v>74</v>
      </c>
      <c r="AZ328" t="s">
        <v>74</v>
      </c>
      <c r="BA328" t="s">
        <v>74</v>
      </c>
      <c r="BB328">
        <v>177</v>
      </c>
      <c r="BC328">
        <v>200</v>
      </c>
      <c r="BD328" t="s">
        <v>74</v>
      </c>
      <c r="BE328" t="s">
        <v>74</v>
      </c>
      <c r="BF328" t="s">
        <v>74</v>
      </c>
      <c r="BG328" t="s">
        <v>74</v>
      </c>
      <c r="BH328" t="s">
        <v>74</v>
      </c>
      <c r="BI328">
        <v>24</v>
      </c>
      <c r="BJ328" t="s">
        <v>3673</v>
      </c>
      <c r="BK328" t="s">
        <v>262</v>
      </c>
      <c r="BL328" t="s">
        <v>3673</v>
      </c>
      <c r="BM328" t="s">
        <v>5716</v>
      </c>
      <c r="BN328" t="s">
        <v>74</v>
      </c>
      <c r="BO328" t="s">
        <v>74</v>
      </c>
      <c r="BP328" t="s">
        <v>74</v>
      </c>
      <c r="BQ328" t="s">
        <v>74</v>
      </c>
      <c r="BR328" t="s">
        <v>101</v>
      </c>
      <c r="BS328" t="s">
        <v>5717</v>
      </c>
      <c r="BT328" t="str">
        <f>HYPERLINK("https%3A%2F%2Fwww.webofscience.com%2Fwos%2Fwoscc%2Ffull-record%2FWOS:000437946700009","View Full Record in Web of Science")</f>
        <v>View Full Record in Web of Science</v>
      </c>
    </row>
    <row r="329" spans="1:72" x14ac:dyDescent="0.25">
      <c r="A329" t="s">
        <v>72</v>
      </c>
      <c r="B329" t="s">
        <v>5718</v>
      </c>
      <c r="C329" t="s">
        <v>74</v>
      </c>
      <c r="D329" t="s">
        <v>74</v>
      </c>
      <c r="E329" t="s">
        <v>74</v>
      </c>
      <c r="F329" t="s">
        <v>5719</v>
      </c>
      <c r="G329" t="s">
        <v>74</v>
      </c>
      <c r="H329" t="s">
        <v>74</v>
      </c>
      <c r="I329" t="s">
        <v>5720</v>
      </c>
      <c r="J329" t="s">
        <v>4028</v>
      </c>
      <c r="K329" t="s">
        <v>74</v>
      </c>
      <c r="L329" t="s">
        <v>74</v>
      </c>
      <c r="M329" t="s">
        <v>347</v>
      </c>
      <c r="N329" t="s">
        <v>79</v>
      </c>
      <c r="O329" t="s">
        <v>74</v>
      </c>
      <c r="P329" t="s">
        <v>74</v>
      </c>
      <c r="Q329" t="s">
        <v>74</v>
      </c>
      <c r="R329" t="s">
        <v>74</v>
      </c>
      <c r="S329" t="s">
        <v>74</v>
      </c>
      <c r="T329" t="s">
        <v>5721</v>
      </c>
      <c r="U329" t="s">
        <v>74</v>
      </c>
      <c r="V329" t="s">
        <v>5722</v>
      </c>
      <c r="W329" t="s">
        <v>5723</v>
      </c>
      <c r="X329" t="s">
        <v>74</v>
      </c>
      <c r="Y329" t="s">
        <v>5724</v>
      </c>
      <c r="Z329" t="s">
        <v>5725</v>
      </c>
      <c r="AA329" t="s">
        <v>74</v>
      </c>
      <c r="AB329" t="s">
        <v>74</v>
      </c>
      <c r="AC329" t="s">
        <v>74</v>
      </c>
      <c r="AD329" t="s">
        <v>74</v>
      </c>
      <c r="AE329" t="s">
        <v>74</v>
      </c>
      <c r="AF329" t="s">
        <v>74</v>
      </c>
      <c r="AG329">
        <v>75</v>
      </c>
      <c r="AH329">
        <v>0</v>
      </c>
      <c r="AI329">
        <v>0</v>
      </c>
      <c r="AJ329">
        <v>0</v>
      </c>
      <c r="AK329">
        <v>2</v>
      </c>
      <c r="AL329" t="s">
        <v>4036</v>
      </c>
      <c r="AM329" t="s">
        <v>4037</v>
      </c>
      <c r="AN329" t="s">
        <v>4038</v>
      </c>
      <c r="AO329" t="s">
        <v>4039</v>
      </c>
      <c r="AP329" t="s">
        <v>4040</v>
      </c>
      <c r="AQ329" t="s">
        <v>74</v>
      </c>
      <c r="AR329" t="s">
        <v>4041</v>
      </c>
      <c r="AS329" t="s">
        <v>4042</v>
      </c>
      <c r="AT329" t="s">
        <v>74</v>
      </c>
      <c r="AU329">
        <v>2018</v>
      </c>
      <c r="AV329">
        <v>8</v>
      </c>
      <c r="AW329">
        <v>1</v>
      </c>
      <c r="AX329" t="s">
        <v>74</v>
      </c>
      <c r="AY329" t="s">
        <v>74</v>
      </c>
      <c r="AZ329" t="s">
        <v>74</v>
      </c>
      <c r="BA329" t="s">
        <v>74</v>
      </c>
      <c r="BB329">
        <v>123</v>
      </c>
      <c r="BC329">
        <v>145</v>
      </c>
      <c r="BD329" t="s">
        <v>74</v>
      </c>
      <c r="BE329" t="s">
        <v>5726</v>
      </c>
      <c r="BF329" t="str">
        <f>HYPERLINK("http://dx.doi.org/10.30624/2220-4156-2018-8-1-123-145","http://dx.doi.org/10.30624/2220-4156-2018-8-1-123-145")</f>
        <v>http://dx.doi.org/10.30624/2220-4156-2018-8-1-123-145</v>
      </c>
      <c r="BG329" t="s">
        <v>74</v>
      </c>
      <c r="BH329" t="s">
        <v>74</v>
      </c>
      <c r="BI329">
        <v>23</v>
      </c>
      <c r="BJ329" t="s">
        <v>544</v>
      </c>
      <c r="BK329" t="s">
        <v>262</v>
      </c>
      <c r="BL329" t="s">
        <v>545</v>
      </c>
      <c r="BM329" t="s">
        <v>5727</v>
      </c>
      <c r="BN329" t="s">
        <v>74</v>
      </c>
      <c r="BO329" t="s">
        <v>128</v>
      </c>
      <c r="BP329" t="s">
        <v>74</v>
      </c>
      <c r="BQ329" t="s">
        <v>74</v>
      </c>
      <c r="BR329" t="s">
        <v>101</v>
      </c>
      <c r="BS329" t="s">
        <v>5728</v>
      </c>
      <c r="BT329" t="str">
        <f>HYPERLINK("https%3A%2F%2Fwww.webofscience.com%2Fwos%2Fwoscc%2Ffull-record%2FWOS:000468104900013","View Full Record in Web of Science")</f>
        <v>View Full Record in Web of Science</v>
      </c>
    </row>
    <row r="330" spans="1:72" x14ac:dyDescent="0.25">
      <c r="A330" t="s">
        <v>72</v>
      </c>
      <c r="B330" t="s">
        <v>5729</v>
      </c>
      <c r="C330" t="s">
        <v>74</v>
      </c>
      <c r="D330" t="s">
        <v>74</v>
      </c>
      <c r="E330" t="s">
        <v>74</v>
      </c>
      <c r="F330" t="s">
        <v>5730</v>
      </c>
      <c r="G330" t="s">
        <v>74</v>
      </c>
      <c r="H330" t="s">
        <v>74</v>
      </c>
      <c r="I330" t="s">
        <v>5731</v>
      </c>
      <c r="J330" t="s">
        <v>5732</v>
      </c>
      <c r="K330" t="s">
        <v>74</v>
      </c>
      <c r="L330" t="s">
        <v>74</v>
      </c>
      <c r="M330" t="s">
        <v>347</v>
      </c>
      <c r="N330" t="s">
        <v>79</v>
      </c>
      <c r="O330" t="s">
        <v>74</v>
      </c>
      <c r="P330" t="s">
        <v>74</v>
      </c>
      <c r="Q330" t="s">
        <v>74</v>
      </c>
      <c r="R330" t="s">
        <v>74</v>
      </c>
      <c r="S330" t="s">
        <v>74</v>
      </c>
      <c r="T330" t="s">
        <v>5733</v>
      </c>
      <c r="U330" t="s">
        <v>74</v>
      </c>
      <c r="V330" t="s">
        <v>5734</v>
      </c>
      <c r="W330" t="s">
        <v>5735</v>
      </c>
      <c r="X330" t="s">
        <v>5736</v>
      </c>
      <c r="Y330" t="s">
        <v>5737</v>
      </c>
      <c r="Z330" t="s">
        <v>5738</v>
      </c>
      <c r="AA330" t="s">
        <v>5739</v>
      </c>
      <c r="AB330" t="s">
        <v>5740</v>
      </c>
      <c r="AC330" t="s">
        <v>5741</v>
      </c>
      <c r="AD330" t="s">
        <v>2335</v>
      </c>
      <c r="AE330" t="s">
        <v>5742</v>
      </c>
      <c r="AF330" t="s">
        <v>74</v>
      </c>
      <c r="AG330">
        <v>25</v>
      </c>
      <c r="AH330">
        <v>3</v>
      </c>
      <c r="AI330">
        <v>3</v>
      </c>
      <c r="AJ330">
        <v>0</v>
      </c>
      <c r="AK330">
        <v>0</v>
      </c>
      <c r="AL330" t="s">
        <v>5743</v>
      </c>
      <c r="AM330" t="s">
        <v>1027</v>
      </c>
      <c r="AN330" t="s">
        <v>5744</v>
      </c>
      <c r="AO330" t="s">
        <v>5745</v>
      </c>
      <c r="AP330" t="s">
        <v>5746</v>
      </c>
      <c r="AQ330" t="s">
        <v>74</v>
      </c>
      <c r="AR330" t="s">
        <v>5747</v>
      </c>
      <c r="AS330" t="s">
        <v>5748</v>
      </c>
      <c r="AT330" t="s">
        <v>74</v>
      </c>
      <c r="AU330">
        <v>2018</v>
      </c>
      <c r="AV330">
        <v>14</v>
      </c>
      <c r="AW330">
        <v>4</v>
      </c>
      <c r="AX330" t="s">
        <v>74</v>
      </c>
      <c r="AY330" t="s">
        <v>74</v>
      </c>
      <c r="AZ330" t="s">
        <v>74</v>
      </c>
      <c r="BA330" t="s">
        <v>74</v>
      </c>
      <c r="BB330">
        <v>1102</v>
      </c>
      <c r="BC330">
        <v>1116</v>
      </c>
      <c r="BD330" t="s">
        <v>74</v>
      </c>
      <c r="BE330" t="s">
        <v>5749</v>
      </c>
      <c r="BF330" t="str">
        <f>HYPERLINK("http://dx.doi.org/10.17059/2018-4-4","http://dx.doi.org/10.17059/2018-4-4")</f>
        <v>http://dx.doi.org/10.17059/2018-4-4</v>
      </c>
      <c r="BG330" t="s">
        <v>74</v>
      </c>
      <c r="BH330" t="s">
        <v>74</v>
      </c>
      <c r="BI330">
        <v>15</v>
      </c>
      <c r="BJ330" t="s">
        <v>1641</v>
      </c>
      <c r="BK330" t="s">
        <v>262</v>
      </c>
      <c r="BL330" t="s">
        <v>1641</v>
      </c>
      <c r="BM330" t="s">
        <v>5750</v>
      </c>
      <c r="BN330" t="s">
        <v>74</v>
      </c>
      <c r="BO330" t="s">
        <v>1365</v>
      </c>
      <c r="BP330" t="s">
        <v>74</v>
      </c>
      <c r="BQ330" t="s">
        <v>74</v>
      </c>
      <c r="BR330" t="s">
        <v>101</v>
      </c>
      <c r="BS330" t="s">
        <v>5751</v>
      </c>
      <c r="BT330" t="str">
        <f>HYPERLINK("https%3A%2F%2Fwww.webofscience.com%2Fwos%2Fwoscc%2Ffull-record%2FWOS:000452214100004","View Full Record in Web of Science")</f>
        <v>View Full Record in Web of Science</v>
      </c>
    </row>
    <row r="331" spans="1:72" x14ac:dyDescent="0.25">
      <c r="A331" t="s">
        <v>72</v>
      </c>
      <c r="B331" t="s">
        <v>5752</v>
      </c>
      <c r="C331" t="s">
        <v>74</v>
      </c>
      <c r="D331" t="s">
        <v>74</v>
      </c>
      <c r="E331" t="s">
        <v>74</v>
      </c>
      <c r="F331" t="s">
        <v>5753</v>
      </c>
      <c r="G331" t="s">
        <v>74</v>
      </c>
      <c r="H331" t="s">
        <v>74</v>
      </c>
      <c r="I331" t="s">
        <v>5754</v>
      </c>
      <c r="J331" t="s">
        <v>3171</v>
      </c>
      <c r="K331" t="s">
        <v>74</v>
      </c>
      <c r="L331" t="s">
        <v>74</v>
      </c>
      <c r="M331" t="s">
        <v>347</v>
      </c>
      <c r="N331" t="s">
        <v>79</v>
      </c>
      <c r="O331" t="s">
        <v>74</v>
      </c>
      <c r="P331" t="s">
        <v>74</v>
      </c>
      <c r="Q331" t="s">
        <v>74</v>
      </c>
      <c r="R331" t="s">
        <v>74</v>
      </c>
      <c r="S331" t="s">
        <v>74</v>
      </c>
      <c r="T331" t="s">
        <v>5755</v>
      </c>
      <c r="U331" t="s">
        <v>74</v>
      </c>
      <c r="V331" t="s">
        <v>5756</v>
      </c>
      <c r="W331" t="s">
        <v>5757</v>
      </c>
      <c r="X331" t="s">
        <v>5758</v>
      </c>
      <c r="Y331" t="s">
        <v>5759</v>
      </c>
      <c r="Z331" t="s">
        <v>5760</v>
      </c>
      <c r="AA331" t="s">
        <v>5761</v>
      </c>
      <c r="AB331" t="s">
        <v>74</v>
      </c>
      <c r="AC331" t="s">
        <v>5762</v>
      </c>
      <c r="AD331" t="s">
        <v>5763</v>
      </c>
      <c r="AE331" t="s">
        <v>5764</v>
      </c>
      <c r="AF331" t="s">
        <v>74</v>
      </c>
      <c r="AG331">
        <v>29</v>
      </c>
      <c r="AH331">
        <v>2</v>
      </c>
      <c r="AI331">
        <v>2</v>
      </c>
      <c r="AJ331">
        <v>2</v>
      </c>
      <c r="AK331">
        <v>15</v>
      </c>
      <c r="AL331" t="s">
        <v>3180</v>
      </c>
      <c r="AM331" t="s">
        <v>721</v>
      </c>
      <c r="AN331" t="s">
        <v>5765</v>
      </c>
      <c r="AO331" t="s">
        <v>3182</v>
      </c>
      <c r="AP331" t="s">
        <v>74</v>
      </c>
      <c r="AQ331" t="s">
        <v>74</v>
      </c>
      <c r="AR331" t="s">
        <v>3183</v>
      </c>
      <c r="AS331" t="s">
        <v>3184</v>
      </c>
      <c r="AT331" t="s">
        <v>74</v>
      </c>
      <c r="AU331">
        <v>2018</v>
      </c>
      <c r="AV331" t="s">
        <v>74</v>
      </c>
      <c r="AW331">
        <v>3</v>
      </c>
      <c r="AX331" t="s">
        <v>74</v>
      </c>
      <c r="AY331" t="s">
        <v>74</v>
      </c>
      <c r="AZ331" t="s">
        <v>74</v>
      </c>
      <c r="BA331" t="s">
        <v>74</v>
      </c>
      <c r="BB331">
        <v>62</v>
      </c>
      <c r="BC331">
        <v>69</v>
      </c>
      <c r="BD331" t="s">
        <v>74</v>
      </c>
      <c r="BE331" t="s">
        <v>5766</v>
      </c>
      <c r="BF331" t="str">
        <f>HYPERLINK("http://dx.doi.org/10.7868/S0132162518030066","http://dx.doi.org/10.7868/S0132162518030066")</f>
        <v>http://dx.doi.org/10.7868/S0132162518030066</v>
      </c>
      <c r="BG331" t="s">
        <v>74</v>
      </c>
      <c r="BH331" t="s">
        <v>74</v>
      </c>
      <c r="BI331">
        <v>8</v>
      </c>
      <c r="BJ331" t="s">
        <v>754</v>
      </c>
      <c r="BK331" t="s">
        <v>99</v>
      </c>
      <c r="BL331" t="s">
        <v>754</v>
      </c>
      <c r="BM331" t="s">
        <v>5767</v>
      </c>
      <c r="BN331" t="s">
        <v>74</v>
      </c>
      <c r="BO331" t="s">
        <v>74</v>
      </c>
      <c r="BP331" t="s">
        <v>74</v>
      </c>
      <c r="BQ331" t="s">
        <v>74</v>
      </c>
      <c r="BR331" t="s">
        <v>101</v>
      </c>
      <c r="BS331" t="s">
        <v>5768</v>
      </c>
      <c r="BT331" t="str">
        <f>HYPERLINK("https%3A%2F%2Fwww.webofscience.com%2Fwos%2Fwoscc%2Ffull-record%2FWOS:000432989000006","View Full Record in Web of Science")</f>
        <v>View Full Record in Web of Science</v>
      </c>
    </row>
    <row r="332" spans="1:72" x14ac:dyDescent="0.25">
      <c r="A332" t="s">
        <v>72</v>
      </c>
      <c r="B332" t="s">
        <v>5769</v>
      </c>
      <c r="C332" t="s">
        <v>74</v>
      </c>
      <c r="D332" t="s">
        <v>74</v>
      </c>
      <c r="E332" t="s">
        <v>74</v>
      </c>
      <c r="F332" t="s">
        <v>5770</v>
      </c>
      <c r="G332" t="s">
        <v>74</v>
      </c>
      <c r="H332" t="s">
        <v>74</v>
      </c>
      <c r="I332" t="s">
        <v>5771</v>
      </c>
      <c r="J332" t="s">
        <v>4192</v>
      </c>
      <c r="K332" t="s">
        <v>74</v>
      </c>
      <c r="L332" t="s">
        <v>74</v>
      </c>
      <c r="M332" t="s">
        <v>347</v>
      </c>
      <c r="N332" t="s">
        <v>79</v>
      </c>
      <c r="O332" t="s">
        <v>74</v>
      </c>
      <c r="P332" t="s">
        <v>74</v>
      </c>
      <c r="Q332" t="s">
        <v>74</v>
      </c>
      <c r="R332" t="s">
        <v>74</v>
      </c>
      <c r="S332" t="s">
        <v>74</v>
      </c>
      <c r="T332" t="s">
        <v>5772</v>
      </c>
      <c r="U332" t="s">
        <v>74</v>
      </c>
      <c r="V332" t="s">
        <v>5773</v>
      </c>
      <c r="W332" t="s">
        <v>5774</v>
      </c>
      <c r="X332" t="s">
        <v>227</v>
      </c>
      <c r="Y332" t="s">
        <v>5775</v>
      </c>
      <c r="Z332" t="s">
        <v>5776</v>
      </c>
      <c r="AA332" t="s">
        <v>74</v>
      </c>
      <c r="AB332" t="s">
        <v>74</v>
      </c>
      <c r="AC332" t="s">
        <v>74</v>
      </c>
      <c r="AD332" t="s">
        <v>74</v>
      </c>
      <c r="AE332" t="s">
        <v>74</v>
      </c>
      <c r="AF332" t="s">
        <v>74</v>
      </c>
      <c r="AG332">
        <v>15</v>
      </c>
      <c r="AH332">
        <v>1</v>
      </c>
      <c r="AI332">
        <v>1</v>
      </c>
      <c r="AJ332">
        <v>1</v>
      </c>
      <c r="AK332">
        <v>5</v>
      </c>
      <c r="AL332" t="s">
        <v>2297</v>
      </c>
      <c r="AM332" t="s">
        <v>721</v>
      </c>
      <c r="AN332" t="s">
        <v>2298</v>
      </c>
      <c r="AO332" t="s">
        <v>4199</v>
      </c>
      <c r="AP332" t="s">
        <v>74</v>
      </c>
      <c r="AQ332" t="s">
        <v>74</v>
      </c>
      <c r="AR332" t="s">
        <v>4200</v>
      </c>
      <c r="AS332" t="s">
        <v>4201</v>
      </c>
      <c r="AT332" t="s">
        <v>74</v>
      </c>
      <c r="AU332">
        <v>2018</v>
      </c>
      <c r="AV332" t="s">
        <v>74</v>
      </c>
      <c r="AW332">
        <v>2</v>
      </c>
      <c r="AX332" t="s">
        <v>74</v>
      </c>
      <c r="AY332" t="s">
        <v>74</v>
      </c>
      <c r="AZ332" t="s">
        <v>74</v>
      </c>
      <c r="BA332" t="s">
        <v>74</v>
      </c>
      <c r="BB332">
        <v>84</v>
      </c>
      <c r="BC332">
        <v>102</v>
      </c>
      <c r="BD332" t="s">
        <v>74</v>
      </c>
      <c r="BE332" t="s">
        <v>5777</v>
      </c>
      <c r="BF332" t="str">
        <f>HYPERLINK("http://dx.doi.org/10.17323/2072-8166.2018.2.84.102","http://dx.doi.org/10.17323/2072-8166.2018.2.84.102")</f>
        <v>http://dx.doi.org/10.17323/2072-8166.2018.2.84.102</v>
      </c>
      <c r="BG332" t="s">
        <v>74</v>
      </c>
      <c r="BH332" t="s">
        <v>74</v>
      </c>
      <c r="BI332">
        <v>19</v>
      </c>
      <c r="BJ332" t="s">
        <v>876</v>
      </c>
      <c r="BK332" t="s">
        <v>262</v>
      </c>
      <c r="BL332" t="s">
        <v>451</v>
      </c>
      <c r="BM332" t="s">
        <v>5778</v>
      </c>
      <c r="BN332" t="s">
        <v>74</v>
      </c>
      <c r="BO332" t="s">
        <v>128</v>
      </c>
      <c r="BP332" t="s">
        <v>74</v>
      </c>
      <c r="BQ332" t="s">
        <v>74</v>
      </c>
      <c r="BR332" t="s">
        <v>101</v>
      </c>
      <c r="BS332" t="s">
        <v>5779</v>
      </c>
      <c r="BT332" t="str">
        <f>HYPERLINK("https%3A%2F%2Fwww.webofscience.com%2Fwos%2Fwoscc%2Ffull-record%2FWOS:000440517400005","View Full Record in Web of Science")</f>
        <v>View Full Record in Web of Science</v>
      </c>
    </row>
    <row r="333" spans="1:72" x14ac:dyDescent="0.25">
      <c r="A333" t="s">
        <v>72</v>
      </c>
      <c r="B333" t="s">
        <v>5780</v>
      </c>
      <c r="C333" t="s">
        <v>74</v>
      </c>
      <c r="D333" t="s">
        <v>74</v>
      </c>
      <c r="E333" t="s">
        <v>74</v>
      </c>
      <c r="F333" t="s">
        <v>5781</v>
      </c>
      <c r="G333" t="s">
        <v>74</v>
      </c>
      <c r="H333" t="s">
        <v>74</v>
      </c>
      <c r="I333" t="s">
        <v>5782</v>
      </c>
      <c r="J333" t="s">
        <v>4595</v>
      </c>
      <c r="K333" t="s">
        <v>74</v>
      </c>
      <c r="L333" t="s">
        <v>74</v>
      </c>
      <c r="M333" t="s">
        <v>78</v>
      </c>
      <c r="N333" t="s">
        <v>79</v>
      </c>
      <c r="O333" t="s">
        <v>74</v>
      </c>
      <c r="P333" t="s">
        <v>74</v>
      </c>
      <c r="Q333" t="s">
        <v>74</v>
      </c>
      <c r="R333" t="s">
        <v>74</v>
      </c>
      <c r="S333" t="s">
        <v>74</v>
      </c>
      <c r="T333" t="s">
        <v>5783</v>
      </c>
      <c r="U333" t="s">
        <v>74</v>
      </c>
      <c r="V333" t="s">
        <v>5784</v>
      </c>
      <c r="W333" t="s">
        <v>5785</v>
      </c>
      <c r="X333" t="s">
        <v>74</v>
      </c>
      <c r="Y333" t="s">
        <v>5786</v>
      </c>
      <c r="Z333" t="s">
        <v>5787</v>
      </c>
      <c r="AA333" t="s">
        <v>5788</v>
      </c>
      <c r="AB333" t="s">
        <v>5789</v>
      </c>
      <c r="AC333" t="s">
        <v>74</v>
      </c>
      <c r="AD333" t="s">
        <v>74</v>
      </c>
      <c r="AE333" t="s">
        <v>74</v>
      </c>
      <c r="AF333" t="s">
        <v>74</v>
      </c>
      <c r="AG333">
        <v>22</v>
      </c>
      <c r="AH333">
        <v>5</v>
      </c>
      <c r="AI333">
        <v>5</v>
      </c>
      <c r="AJ333">
        <v>0</v>
      </c>
      <c r="AK333">
        <v>3</v>
      </c>
      <c r="AL333" t="s">
        <v>4601</v>
      </c>
      <c r="AM333" t="s">
        <v>4602</v>
      </c>
      <c r="AN333" t="s">
        <v>4603</v>
      </c>
      <c r="AO333" t="s">
        <v>4604</v>
      </c>
      <c r="AP333" t="s">
        <v>74</v>
      </c>
      <c r="AQ333" t="s">
        <v>74</v>
      </c>
      <c r="AR333" t="s">
        <v>4605</v>
      </c>
      <c r="AS333" t="s">
        <v>4606</v>
      </c>
      <c r="AT333" t="s">
        <v>74</v>
      </c>
      <c r="AU333">
        <v>2018</v>
      </c>
      <c r="AV333">
        <v>7</v>
      </c>
      <c r="AW333">
        <v>2</v>
      </c>
      <c r="AX333" t="s">
        <v>74</v>
      </c>
      <c r="AY333" t="s">
        <v>74</v>
      </c>
      <c r="AZ333" t="s">
        <v>74</v>
      </c>
      <c r="BA333" t="s">
        <v>74</v>
      </c>
      <c r="BB333">
        <v>58</v>
      </c>
      <c r="BC333">
        <v>71</v>
      </c>
      <c r="BD333" t="s">
        <v>74</v>
      </c>
      <c r="BE333" t="s">
        <v>5790</v>
      </c>
      <c r="BF333" t="str">
        <f>HYPERLINK("http://dx.doi.org/10.7596/taksad.v7i2.1531","http://dx.doi.org/10.7596/taksad.v7i2.1531")</f>
        <v>http://dx.doi.org/10.7596/taksad.v7i2.1531</v>
      </c>
      <c r="BG333" t="s">
        <v>74</v>
      </c>
      <c r="BH333" t="s">
        <v>74</v>
      </c>
      <c r="BI333">
        <v>14</v>
      </c>
      <c r="BJ333" t="s">
        <v>544</v>
      </c>
      <c r="BK333" t="s">
        <v>262</v>
      </c>
      <c r="BL333" t="s">
        <v>545</v>
      </c>
      <c r="BM333" t="s">
        <v>5791</v>
      </c>
      <c r="BN333" t="s">
        <v>74</v>
      </c>
      <c r="BO333" t="s">
        <v>878</v>
      </c>
      <c r="BP333" t="s">
        <v>74</v>
      </c>
      <c r="BQ333" t="s">
        <v>74</v>
      </c>
      <c r="BR333" t="s">
        <v>101</v>
      </c>
      <c r="BS333" t="s">
        <v>5792</v>
      </c>
      <c r="BT333" t="str">
        <f>HYPERLINK("https%3A%2F%2Fwww.webofscience.com%2Fwos%2Fwoscc%2Ffull-record%2FWOS:000437776700006","View Full Record in Web of Science")</f>
        <v>View Full Record in Web of Science</v>
      </c>
    </row>
    <row r="334" spans="1:72" x14ac:dyDescent="0.25">
      <c r="A334" t="s">
        <v>72</v>
      </c>
      <c r="B334" t="s">
        <v>5793</v>
      </c>
      <c r="C334" t="s">
        <v>74</v>
      </c>
      <c r="D334" t="s">
        <v>74</v>
      </c>
      <c r="E334" t="s">
        <v>74</v>
      </c>
      <c r="F334" t="s">
        <v>5794</v>
      </c>
      <c r="G334" t="s">
        <v>74</v>
      </c>
      <c r="H334" t="s">
        <v>74</v>
      </c>
      <c r="I334" t="s">
        <v>5795</v>
      </c>
      <c r="J334" t="s">
        <v>5796</v>
      </c>
      <c r="K334" t="s">
        <v>74</v>
      </c>
      <c r="L334" t="s">
        <v>74</v>
      </c>
      <c r="M334" t="s">
        <v>78</v>
      </c>
      <c r="N334" t="s">
        <v>79</v>
      </c>
      <c r="O334" t="s">
        <v>74</v>
      </c>
      <c r="P334" t="s">
        <v>74</v>
      </c>
      <c r="Q334" t="s">
        <v>74</v>
      </c>
      <c r="R334" t="s">
        <v>74</v>
      </c>
      <c r="S334" t="s">
        <v>74</v>
      </c>
      <c r="T334" t="s">
        <v>5797</v>
      </c>
      <c r="U334" t="s">
        <v>74</v>
      </c>
      <c r="V334" t="s">
        <v>5798</v>
      </c>
      <c r="W334" t="s">
        <v>5799</v>
      </c>
      <c r="X334" t="s">
        <v>846</v>
      </c>
      <c r="Y334" t="s">
        <v>5800</v>
      </c>
      <c r="Z334" t="s">
        <v>5801</v>
      </c>
      <c r="AA334" t="s">
        <v>74</v>
      </c>
      <c r="AB334" t="s">
        <v>74</v>
      </c>
      <c r="AC334" t="s">
        <v>74</v>
      </c>
      <c r="AD334" t="s">
        <v>74</v>
      </c>
      <c r="AE334" t="s">
        <v>74</v>
      </c>
      <c r="AF334" t="s">
        <v>74</v>
      </c>
      <c r="AG334">
        <v>17</v>
      </c>
      <c r="AH334">
        <v>4</v>
      </c>
      <c r="AI334">
        <v>4</v>
      </c>
      <c r="AJ334">
        <v>2</v>
      </c>
      <c r="AK334">
        <v>7</v>
      </c>
      <c r="AL334" t="s">
        <v>5802</v>
      </c>
      <c r="AM334" t="s">
        <v>5803</v>
      </c>
      <c r="AN334" t="s">
        <v>5804</v>
      </c>
      <c r="AO334" t="s">
        <v>5805</v>
      </c>
      <c r="AP334" t="s">
        <v>74</v>
      </c>
      <c r="AQ334" t="s">
        <v>74</v>
      </c>
      <c r="AR334" t="s">
        <v>5806</v>
      </c>
      <c r="AS334" t="s">
        <v>5807</v>
      </c>
      <c r="AT334" t="s">
        <v>74</v>
      </c>
      <c r="AU334">
        <v>2018</v>
      </c>
      <c r="AV334" t="s">
        <v>74</v>
      </c>
      <c r="AW334">
        <v>8</v>
      </c>
      <c r="AX334" t="s">
        <v>74</v>
      </c>
      <c r="AY334" t="s">
        <v>74</v>
      </c>
      <c r="AZ334" t="s">
        <v>74</v>
      </c>
      <c r="BA334" t="s">
        <v>74</v>
      </c>
      <c r="BB334">
        <v>142</v>
      </c>
      <c r="BC334">
        <v>152</v>
      </c>
      <c r="BD334" t="s">
        <v>74</v>
      </c>
      <c r="BE334" t="s">
        <v>5808</v>
      </c>
      <c r="BF334" t="str">
        <f>HYPERLINK("http://dx.doi.org/10.24919/2519-058x.8.143357","http://dx.doi.org/10.24919/2519-058x.8.143357")</f>
        <v>http://dx.doi.org/10.24919/2519-058x.8.143357</v>
      </c>
      <c r="BG334" t="s">
        <v>74</v>
      </c>
      <c r="BH334" t="s">
        <v>74</v>
      </c>
      <c r="BI334">
        <v>11</v>
      </c>
      <c r="BJ334" t="s">
        <v>301</v>
      </c>
      <c r="BK334" t="s">
        <v>262</v>
      </c>
      <c r="BL334" t="s">
        <v>301</v>
      </c>
      <c r="BM334" t="s">
        <v>5809</v>
      </c>
      <c r="BN334" t="s">
        <v>74</v>
      </c>
      <c r="BO334" t="s">
        <v>128</v>
      </c>
      <c r="BP334" t="s">
        <v>74</v>
      </c>
      <c r="BQ334" t="s">
        <v>74</v>
      </c>
      <c r="BR334" t="s">
        <v>101</v>
      </c>
      <c r="BS334" t="s">
        <v>5810</v>
      </c>
      <c r="BT334" t="str">
        <f>HYPERLINK("https%3A%2F%2Fwww.webofscience.com%2Fwos%2Fwoscc%2Ffull-record%2FWOS:000455537600013","View Full Record in Web of Science")</f>
        <v>View Full Record in Web of Science</v>
      </c>
    </row>
    <row r="335" spans="1:72" x14ac:dyDescent="0.25">
      <c r="A335" t="s">
        <v>72</v>
      </c>
      <c r="B335" t="s">
        <v>5811</v>
      </c>
      <c r="C335" t="s">
        <v>74</v>
      </c>
      <c r="D335" t="s">
        <v>74</v>
      </c>
      <c r="E335" t="s">
        <v>74</v>
      </c>
      <c r="F335" t="s">
        <v>5812</v>
      </c>
      <c r="G335" t="s">
        <v>74</v>
      </c>
      <c r="H335" t="s">
        <v>74</v>
      </c>
      <c r="I335" t="s">
        <v>5813</v>
      </c>
      <c r="J335" t="s">
        <v>925</v>
      </c>
      <c r="K335" t="s">
        <v>74</v>
      </c>
      <c r="L335" t="s">
        <v>74</v>
      </c>
      <c r="M335" t="s">
        <v>78</v>
      </c>
      <c r="N335" t="s">
        <v>79</v>
      </c>
      <c r="O335" t="s">
        <v>74</v>
      </c>
      <c r="P335" t="s">
        <v>74</v>
      </c>
      <c r="Q335" t="s">
        <v>74</v>
      </c>
      <c r="R335" t="s">
        <v>74</v>
      </c>
      <c r="S335" t="s">
        <v>74</v>
      </c>
      <c r="T335" t="s">
        <v>5814</v>
      </c>
      <c r="U335" t="s">
        <v>5815</v>
      </c>
      <c r="V335" t="s">
        <v>5816</v>
      </c>
      <c r="W335" t="s">
        <v>5817</v>
      </c>
      <c r="X335" t="s">
        <v>2294</v>
      </c>
      <c r="Y335" t="s">
        <v>5818</v>
      </c>
      <c r="Z335" t="s">
        <v>5819</v>
      </c>
      <c r="AA335" t="s">
        <v>74</v>
      </c>
      <c r="AB335" t="s">
        <v>74</v>
      </c>
      <c r="AC335" t="s">
        <v>74</v>
      </c>
      <c r="AD335" t="s">
        <v>74</v>
      </c>
      <c r="AE335" t="s">
        <v>74</v>
      </c>
      <c r="AF335" t="s">
        <v>74</v>
      </c>
      <c r="AG335">
        <v>26</v>
      </c>
      <c r="AH335">
        <v>0</v>
      </c>
      <c r="AI335">
        <v>0</v>
      </c>
      <c r="AJ335">
        <v>2</v>
      </c>
      <c r="AK335">
        <v>8</v>
      </c>
      <c r="AL335" t="s">
        <v>935</v>
      </c>
      <c r="AM335" t="s">
        <v>721</v>
      </c>
      <c r="AN335" t="s">
        <v>936</v>
      </c>
      <c r="AO335" t="s">
        <v>937</v>
      </c>
      <c r="AP335" t="s">
        <v>74</v>
      </c>
      <c r="AQ335" t="s">
        <v>74</v>
      </c>
      <c r="AR335" t="s">
        <v>938</v>
      </c>
      <c r="AS335" t="s">
        <v>939</v>
      </c>
      <c r="AT335" t="s">
        <v>74</v>
      </c>
      <c r="AU335">
        <v>2018</v>
      </c>
      <c r="AV335" t="s">
        <v>74</v>
      </c>
      <c r="AW335">
        <v>4</v>
      </c>
      <c r="AX335" t="s">
        <v>74</v>
      </c>
      <c r="AY335" t="s">
        <v>74</v>
      </c>
      <c r="AZ335" t="s">
        <v>74</v>
      </c>
      <c r="BA335" t="s">
        <v>74</v>
      </c>
      <c r="BB335">
        <v>261</v>
      </c>
      <c r="BC335">
        <v>281</v>
      </c>
      <c r="BD335" t="s">
        <v>74</v>
      </c>
      <c r="BE335" t="s">
        <v>5820</v>
      </c>
      <c r="BF335" t="str">
        <f>HYPERLINK("http://dx.doi.org/10.17323/1814-9545-2018-4-261-281","http://dx.doi.org/10.17323/1814-9545-2018-4-261-281")</f>
        <v>http://dx.doi.org/10.17323/1814-9545-2018-4-261-281</v>
      </c>
      <c r="BG335" t="s">
        <v>74</v>
      </c>
      <c r="BH335" t="s">
        <v>74</v>
      </c>
      <c r="BI335">
        <v>15</v>
      </c>
      <c r="BJ335" t="s">
        <v>941</v>
      </c>
      <c r="BK335" t="s">
        <v>262</v>
      </c>
      <c r="BL335" t="s">
        <v>241</v>
      </c>
      <c r="BM335" t="s">
        <v>5821</v>
      </c>
      <c r="BN335" t="s">
        <v>74</v>
      </c>
      <c r="BO335" t="s">
        <v>128</v>
      </c>
      <c r="BP335" t="s">
        <v>74</v>
      </c>
      <c r="BQ335" t="s">
        <v>74</v>
      </c>
      <c r="BR335" t="s">
        <v>101</v>
      </c>
      <c r="BS335" t="s">
        <v>5822</v>
      </c>
      <c r="BT335" t="str">
        <f>HYPERLINK("https%3A%2F%2Fwww.webofscience.com%2Fwos%2Fwoscc%2Ffull-record%2FWOS:000456112500014","View Full Record in Web of Science")</f>
        <v>View Full Record in Web of Science</v>
      </c>
    </row>
    <row r="336" spans="1:72" x14ac:dyDescent="0.25">
      <c r="A336" t="s">
        <v>72</v>
      </c>
      <c r="B336" t="s">
        <v>5823</v>
      </c>
      <c r="C336" t="s">
        <v>74</v>
      </c>
      <c r="D336" t="s">
        <v>74</v>
      </c>
      <c r="E336" t="s">
        <v>74</v>
      </c>
      <c r="F336" t="s">
        <v>5824</v>
      </c>
      <c r="G336" t="s">
        <v>74</v>
      </c>
      <c r="H336" t="s">
        <v>74</v>
      </c>
      <c r="I336" t="s">
        <v>5825</v>
      </c>
      <c r="J336" t="s">
        <v>2841</v>
      </c>
      <c r="K336" t="s">
        <v>74</v>
      </c>
      <c r="L336" t="s">
        <v>74</v>
      </c>
      <c r="M336" t="s">
        <v>347</v>
      </c>
      <c r="N336" t="s">
        <v>79</v>
      </c>
      <c r="O336" t="s">
        <v>74</v>
      </c>
      <c r="P336" t="s">
        <v>74</v>
      </c>
      <c r="Q336" t="s">
        <v>74</v>
      </c>
      <c r="R336" t="s">
        <v>74</v>
      </c>
      <c r="S336" t="s">
        <v>74</v>
      </c>
      <c r="T336" t="s">
        <v>5826</v>
      </c>
      <c r="U336" t="s">
        <v>5827</v>
      </c>
      <c r="V336" t="s">
        <v>5828</v>
      </c>
      <c r="W336" t="s">
        <v>5829</v>
      </c>
      <c r="X336" t="s">
        <v>3891</v>
      </c>
      <c r="Y336" t="s">
        <v>5830</v>
      </c>
      <c r="Z336" t="s">
        <v>5831</v>
      </c>
      <c r="AA336" t="s">
        <v>5832</v>
      </c>
      <c r="AB336" t="s">
        <v>5833</v>
      </c>
      <c r="AC336" t="s">
        <v>74</v>
      </c>
      <c r="AD336" t="s">
        <v>74</v>
      </c>
      <c r="AE336" t="s">
        <v>74</v>
      </c>
      <c r="AF336" t="s">
        <v>74</v>
      </c>
      <c r="AG336">
        <v>14</v>
      </c>
      <c r="AH336">
        <v>4</v>
      </c>
      <c r="AI336">
        <v>6</v>
      </c>
      <c r="AJ336">
        <v>0</v>
      </c>
      <c r="AK336">
        <v>2</v>
      </c>
      <c r="AL336" t="s">
        <v>2846</v>
      </c>
      <c r="AM336" t="s">
        <v>721</v>
      </c>
      <c r="AN336" t="s">
        <v>2847</v>
      </c>
      <c r="AO336" t="s">
        <v>2848</v>
      </c>
      <c r="AP336" t="s">
        <v>74</v>
      </c>
      <c r="AQ336" t="s">
        <v>74</v>
      </c>
      <c r="AR336" t="s">
        <v>2849</v>
      </c>
      <c r="AS336" t="s">
        <v>74</v>
      </c>
      <c r="AT336" t="s">
        <v>74</v>
      </c>
      <c r="AU336">
        <v>2018</v>
      </c>
      <c r="AV336" t="s">
        <v>74</v>
      </c>
      <c r="AW336">
        <v>55</v>
      </c>
      <c r="AX336" t="s">
        <v>74</v>
      </c>
      <c r="AY336" t="s">
        <v>74</v>
      </c>
      <c r="AZ336" t="s">
        <v>74</v>
      </c>
      <c r="BA336" t="s">
        <v>74</v>
      </c>
      <c r="BB336">
        <v>105</v>
      </c>
      <c r="BC336">
        <v>119</v>
      </c>
      <c r="BD336" t="s">
        <v>74</v>
      </c>
      <c r="BE336" t="s">
        <v>74</v>
      </c>
      <c r="BF336" t="s">
        <v>74</v>
      </c>
      <c r="BG336" t="s">
        <v>74</v>
      </c>
      <c r="BH336" t="s">
        <v>74</v>
      </c>
      <c r="BI336">
        <v>8</v>
      </c>
      <c r="BJ336" t="s">
        <v>301</v>
      </c>
      <c r="BK336" t="s">
        <v>262</v>
      </c>
      <c r="BL336" t="s">
        <v>301</v>
      </c>
      <c r="BM336" t="s">
        <v>5834</v>
      </c>
      <c r="BN336" t="s">
        <v>74</v>
      </c>
      <c r="BO336" t="s">
        <v>74</v>
      </c>
      <c r="BP336" t="s">
        <v>74</v>
      </c>
      <c r="BQ336" t="s">
        <v>74</v>
      </c>
      <c r="BR336" t="s">
        <v>101</v>
      </c>
      <c r="BS336" t="s">
        <v>5835</v>
      </c>
      <c r="BT336" t="str">
        <f>HYPERLINK("https%3A%2F%2Fwww.webofscience.com%2Fwos%2Fwoscc%2Ffull-record%2FWOS:000445808100006","View Full Record in Web of Science")</f>
        <v>View Full Record in Web of Science</v>
      </c>
    </row>
    <row r="337" spans="1:72" x14ac:dyDescent="0.25">
      <c r="A337" t="s">
        <v>72</v>
      </c>
      <c r="B337" t="s">
        <v>5836</v>
      </c>
      <c r="C337" t="s">
        <v>74</v>
      </c>
      <c r="D337" t="s">
        <v>74</v>
      </c>
      <c r="E337" t="s">
        <v>74</v>
      </c>
      <c r="F337" t="s">
        <v>5837</v>
      </c>
      <c r="G337" t="s">
        <v>74</v>
      </c>
      <c r="H337" t="s">
        <v>74</v>
      </c>
      <c r="I337" t="s">
        <v>5838</v>
      </c>
      <c r="J337" t="s">
        <v>906</v>
      </c>
      <c r="K337" t="s">
        <v>74</v>
      </c>
      <c r="L337" t="s">
        <v>74</v>
      </c>
      <c r="M337" t="s">
        <v>347</v>
      </c>
      <c r="N337" t="s">
        <v>79</v>
      </c>
      <c r="O337" t="s">
        <v>74</v>
      </c>
      <c r="P337" t="s">
        <v>74</v>
      </c>
      <c r="Q337" t="s">
        <v>74</v>
      </c>
      <c r="R337" t="s">
        <v>74</v>
      </c>
      <c r="S337" t="s">
        <v>74</v>
      </c>
      <c r="T337" t="s">
        <v>5839</v>
      </c>
      <c r="U337" t="s">
        <v>74</v>
      </c>
      <c r="V337" t="s">
        <v>5840</v>
      </c>
      <c r="W337" t="s">
        <v>5841</v>
      </c>
      <c r="X337" t="s">
        <v>5842</v>
      </c>
      <c r="Y337" t="s">
        <v>5843</v>
      </c>
      <c r="Z337" t="s">
        <v>5844</v>
      </c>
      <c r="AA337" t="s">
        <v>5845</v>
      </c>
      <c r="AB337" t="s">
        <v>74</v>
      </c>
      <c r="AC337" t="s">
        <v>74</v>
      </c>
      <c r="AD337" t="s">
        <v>74</v>
      </c>
      <c r="AE337" t="s">
        <v>74</v>
      </c>
      <c r="AF337" t="s">
        <v>74</v>
      </c>
      <c r="AG337">
        <v>5</v>
      </c>
      <c r="AH337">
        <v>0</v>
      </c>
      <c r="AI337">
        <v>0</v>
      </c>
      <c r="AJ337">
        <v>1</v>
      </c>
      <c r="AK337">
        <v>5</v>
      </c>
      <c r="AL337" t="s">
        <v>914</v>
      </c>
      <c r="AM337" t="s">
        <v>721</v>
      </c>
      <c r="AN337" t="s">
        <v>915</v>
      </c>
      <c r="AO337" t="s">
        <v>916</v>
      </c>
      <c r="AP337" t="s">
        <v>74</v>
      </c>
      <c r="AQ337" t="s">
        <v>74</v>
      </c>
      <c r="AR337" t="s">
        <v>917</v>
      </c>
      <c r="AS337" t="s">
        <v>918</v>
      </c>
      <c r="AT337" t="s">
        <v>74</v>
      </c>
      <c r="AU337">
        <v>2018</v>
      </c>
      <c r="AV337" t="s">
        <v>74</v>
      </c>
      <c r="AW337">
        <v>3</v>
      </c>
      <c r="AX337" t="s">
        <v>74</v>
      </c>
      <c r="AY337" t="s">
        <v>74</v>
      </c>
      <c r="AZ337" t="s">
        <v>74</v>
      </c>
      <c r="BA337" t="s">
        <v>74</v>
      </c>
      <c r="BB337">
        <v>770</v>
      </c>
      <c r="BC337">
        <v>782</v>
      </c>
      <c r="BD337" t="s">
        <v>74</v>
      </c>
      <c r="BE337" t="s">
        <v>5846</v>
      </c>
      <c r="BF337" t="str">
        <f>HYPERLINK("http://dx.doi.org/10.28995/2073-0101-2018-3-770-782","http://dx.doi.org/10.28995/2073-0101-2018-3-770-782")</f>
        <v>http://dx.doi.org/10.28995/2073-0101-2018-3-770-782</v>
      </c>
      <c r="BG337" t="s">
        <v>74</v>
      </c>
      <c r="BH337" t="s">
        <v>74</v>
      </c>
      <c r="BI337">
        <v>7</v>
      </c>
      <c r="BJ337" t="s">
        <v>301</v>
      </c>
      <c r="BK337" t="s">
        <v>262</v>
      </c>
      <c r="BL337" t="s">
        <v>301</v>
      </c>
      <c r="BM337" t="s">
        <v>5847</v>
      </c>
      <c r="BN337" t="s">
        <v>74</v>
      </c>
      <c r="BO337" t="s">
        <v>341</v>
      </c>
      <c r="BP337" t="s">
        <v>74</v>
      </c>
      <c r="BQ337" t="s">
        <v>74</v>
      </c>
      <c r="BR337" t="s">
        <v>101</v>
      </c>
      <c r="BS337" t="s">
        <v>5848</v>
      </c>
      <c r="BT337" t="str">
        <f>HYPERLINK("https%3A%2F%2Fwww.webofscience.com%2Fwos%2Fwoscc%2Ffull-record%2FWOS:000452897800011","View Full Record in Web of Science")</f>
        <v>View Full Record in Web of Science</v>
      </c>
    </row>
    <row r="338" spans="1:72" x14ac:dyDescent="0.25">
      <c r="A338" t="s">
        <v>72</v>
      </c>
      <c r="B338" t="s">
        <v>5849</v>
      </c>
      <c r="C338" t="s">
        <v>74</v>
      </c>
      <c r="D338" t="s">
        <v>74</v>
      </c>
      <c r="E338" t="s">
        <v>74</v>
      </c>
      <c r="F338" t="s">
        <v>5850</v>
      </c>
      <c r="G338" t="s">
        <v>74</v>
      </c>
      <c r="H338" t="s">
        <v>74</v>
      </c>
      <c r="I338" t="s">
        <v>5851</v>
      </c>
      <c r="J338" t="s">
        <v>285</v>
      </c>
      <c r="K338" t="s">
        <v>74</v>
      </c>
      <c r="L338" t="s">
        <v>74</v>
      </c>
      <c r="M338" t="s">
        <v>347</v>
      </c>
      <c r="N338" t="s">
        <v>79</v>
      </c>
      <c r="O338" t="s">
        <v>74</v>
      </c>
      <c r="P338" t="s">
        <v>74</v>
      </c>
      <c r="Q338" t="s">
        <v>74</v>
      </c>
      <c r="R338" t="s">
        <v>74</v>
      </c>
      <c r="S338" t="s">
        <v>74</v>
      </c>
      <c r="T338" t="s">
        <v>5852</v>
      </c>
      <c r="U338" t="s">
        <v>74</v>
      </c>
      <c r="V338" t="s">
        <v>5853</v>
      </c>
      <c r="W338" t="s">
        <v>5854</v>
      </c>
      <c r="X338" t="s">
        <v>1940</v>
      </c>
      <c r="Y338" t="s">
        <v>5855</v>
      </c>
      <c r="Z338" t="s">
        <v>5856</v>
      </c>
      <c r="AA338" t="s">
        <v>74</v>
      </c>
      <c r="AB338" t="s">
        <v>74</v>
      </c>
      <c r="AC338" t="s">
        <v>74</v>
      </c>
      <c r="AD338" t="s">
        <v>74</v>
      </c>
      <c r="AE338" t="s">
        <v>74</v>
      </c>
      <c r="AF338" t="s">
        <v>74</v>
      </c>
      <c r="AG338">
        <v>23</v>
      </c>
      <c r="AH338">
        <v>0</v>
      </c>
      <c r="AI338">
        <v>0</v>
      </c>
      <c r="AJ338">
        <v>0</v>
      </c>
      <c r="AK338">
        <v>1</v>
      </c>
      <c r="AL338" t="s">
        <v>5857</v>
      </c>
      <c r="AM338" t="s">
        <v>4457</v>
      </c>
      <c r="AN338" t="s">
        <v>5858</v>
      </c>
      <c r="AO338" t="s">
        <v>296</v>
      </c>
      <c r="AP338" t="s">
        <v>74</v>
      </c>
      <c r="AQ338" t="s">
        <v>74</v>
      </c>
      <c r="AR338" t="s">
        <v>285</v>
      </c>
      <c r="AS338" t="s">
        <v>298</v>
      </c>
      <c r="AT338" t="s">
        <v>74</v>
      </c>
      <c r="AU338">
        <v>2018</v>
      </c>
      <c r="AV338">
        <v>48</v>
      </c>
      <c r="AW338">
        <v>2</v>
      </c>
      <c r="AX338" t="s">
        <v>74</v>
      </c>
      <c r="AY338" t="s">
        <v>74</v>
      </c>
      <c r="AZ338" t="s">
        <v>74</v>
      </c>
      <c r="BA338" t="s">
        <v>74</v>
      </c>
      <c r="BB338">
        <v>850</v>
      </c>
      <c r="BC338">
        <v>860</v>
      </c>
      <c r="BD338" t="s">
        <v>74</v>
      </c>
      <c r="BE338" t="s">
        <v>5859</v>
      </c>
      <c r="BF338" t="str">
        <f>HYPERLINK("http://dx.doi.org/10.13187/bg.2018.2.850","http://dx.doi.org/10.13187/bg.2018.2.850")</f>
        <v>http://dx.doi.org/10.13187/bg.2018.2.850</v>
      </c>
      <c r="BG338" t="s">
        <v>74</v>
      </c>
      <c r="BH338" t="s">
        <v>74</v>
      </c>
      <c r="BI338">
        <v>11</v>
      </c>
      <c r="BJ338" t="s">
        <v>301</v>
      </c>
      <c r="BK338" t="s">
        <v>262</v>
      </c>
      <c r="BL338" t="s">
        <v>301</v>
      </c>
      <c r="BM338" t="s">
        <v>5860</v>
      </c>
      <c r="BN338" t="s">
        <v>74</v>
      </c>
      <c r="BO338" t="s">
        <v>128</v>
      </c>
      <c r="BP338" t="s">
        <v>74</v>
      </c>
      <c r="BQ338" t="s">
        <v>74</v>
      </c>
      <c r="BR338" t="s">
        <v>101</v>
      </c>
      <c r="BS338" t="s">
        <v>5861</v>
      </c>
      <c r="BT338" t="str">
        <f>HYPERLINK("https%3A%2F%2Fwww.webofscience.com%2Fwos%2Fwoscc%2Ffull-record%2FWOS:000436969500039","View Full Record in Web of Science")</f>
        <v>View Full Record in Web of Science</v>
      </c>
    </row>
    <row r="339" spans="1:72" x14ac:dyDescent="0.25">
      <c r="A339" t="s">
        <v>72</v>
      </c>
      <c r="B339" t="s">
        <v>5862</v>
      </c>
      <c r="C339" t="s">
        <v>74</v>
      </c>
      <c r="D339" t="s">
        <v>74</v>
      </c>
      <c r="E339" t="s">
        <v>74</v>
      </c>
      <c r="F339" t="s">
        <v>5863</v>
      </c>
      <c r="G339" t="s">
        <v>74</v>
      </c>
      <c r="H339" t="s">
        <v>74</v>
      </c>
      <c r="I339" t="s">
        <v>5864</v>
      </c>
      <c r="J339" t="s">
        <v>5865</v>
      </c>
      <c r="K339" t="s">
        <v>74</v>
      </c>
      <c r="L339" t="s">
        <v>74</v>
      </c>
      <c r="M339" t="s">
        <v>347</v>
      </c>
      <c r="N339" t="s">
        <v>79</v>
      </c>
      <c r="O339" t="s">
        <v>74</v>
      </c>
      <c r="P339" t="s">
        <v>74</v>
      </c>
      <c r="Q339" t="s">
        <v>74</v>
      </c>
      <c r="R339" t="s">
        <v>74</v>
      </c>
      <c r="S339" t="s">
        <v>74</v>
      </c>
      <c r="T339" t="s">
        <v>5866</v>
      </c>
      <c r="U339" t="s">
        <v>74</v>
      </c>
      <c r="V339" t="s">
        <v>5867</v>
      </c>
      <c r="W339" t="s">
        <v>5868</v>
      </c>
      <c r="X339" t="s">
        <v>5869</v>
      </c>
      <c r="Y339" t="s">
        <v>5870</v>
      </c>
      <c r="Z339" t="s">
        <v>5871</v>
      </c>
      <c r="AA339" t="s">
        <v>5872</v>
      </c>
      <c r="AB339" t="s">
        <v>5873</v>
      </c>
      <c r="AC339" t="s">
        <v>74</v>
      </c>
      <c r="AD339" t="s">
        <v>74</v>
      </c>
      <c r="AE339" t="s">
        <v>74</v>
      </c>
      <c r="AF339" t="s">
        <v>74</v>
      </c>
      <c r="AG339">
        <v>26</v>
      </c>
      <c r="AH339">
        <v>0</v>
      </c>
      <c r="AI339">
        <v>0</v>
      </c>
      <c r="AJ339">
        <v>0</v>
      </c>
      <c r="AK339">
        <v>0</v>
      </c>
      <c r="AL339" t="s">
        <v>2256</v>
      </c>
      <c r="AM339" t="s">
        <v>2257</v>
      </c>
      <c r="AN339" t="s">
        <v>2258</v>
      </c>
      <c r="AO339" t="s">
        <v>5874</v>
      </c>
      <c r="AP339" t="s">
        <v>5875</v>
      </c>
      <c r="AQ339" t="s">
        <v>74</v>
      </c>
      <c r="AR339" t="s">
        <v>5876</v>
      </c>
      <c r="AS339" t="s">
        <v>5877</v>
      </c>
      <c r="AT339" t="s">
        <v>74</v>
      </c>
      <c r="AU339">
        <v>2018</v>
      </c>
      <c r="AV339">
        <v>23</v>
      </c>
      <c r="AW339">
        <v>1</v>
      </c>
      <c r="AX339" t="s">
        <v>74</v>
      </c>
      <c r="AY339" t="s">
        <v>74</v>
      </c>
      <c r="AZ339" t="s">
        <v>74</v>
      </c>
      <c r="BA339" t="s">
        <v>74</v>
      </c>
      <c r="BB339">
        <v>79</v>
      </c>
      <c r="BC339">
        <v>90</v>
      </c>
      <c r="BD339" t="s">
        <v>74</v>
      </c>
      <c r="BE339" t="s">
        <v>5878</v>
      </c>
      <c r="BF339" t="str">
        <f>HYPERLINK("http://dx.doi.org/10.15688/jvolsu4.2018.1.8","http://dx.doi.org/10.15688/jvolsu4.2018.1.8")</f>
        <v>http://dx.doi.org/10.15688/jvolsu4.2018.1.8</v>
      </c>
      <c r="BG339" t="s">
        <v>74</v>
      </c>
      <c r="BH339" t="s">
        <v>74</v>
      </c>
      <c r="BI339">
        <v>12</v>
      </c>
      <c r="BJ339" t="s">
        <v>301</v>
      </c>
      <c r="BK339" t="s">
        <v>262</v>
      </c>
      <c r="BL339" t="s">
        <v>301</v>
      </c>
      <c r="BM339" t="s">
        <v>5879</v>
      </c>
      <c r="BN339" t="s">
        <v>74</v>
      </c>
      <c r="BO339" t="s">
        <v>128</v>
      </c>
      <c r="BP339" t="s">
        <v>74</v>
      </c>
      <c r="BQ339" t="s">
        <v>74</v>
      </c>
      <c r="BR339" t="s">
        <v>101</v>
      </c>
      <c r="BS339" t="s">
        <v>5880</v>
      </c>
      <c r="BT339" t="str">
        <f>HYPERLINK("https%3A%2F%2Fwww.webofscience.com%2Fwos%2Fwoscc%2Ffull-record%2FWOS:000429334000008","View Full Record in Web of Science")</f>
        <v>View Full Record in Web of Science</v>
      </c>
    </row>
    <row r="340" spans="1:72" x14ac:dyDescent="0.25">
      <c r="A340" t="s">
        <v>72</v>
      </c>
      <c r="B340" t="s">
        <v>5881</v>
      </c>
      <c r="C340" t="s">
        <v>74</v>
      </c>
      <c r="D340" t="s">
        <v>74</v>
      </c>
      <c r="E340" t="s">
        <v>74</v>
      </c>
      <c r="F340" t="s">
        <v>5882</v>
      </c>
      <c r="G340" t="s">
        <v>74</v>
      </c>
      <c r="H340" t="s">
        <v>74</v>
      </c>
      <c r="I340" t="s">
        <v>5883</v>
      </c>
      <c r="J340" t="s">
        <v>5884</v>
      </c>
      <c r="K340" t="s">
        <v>74</v>
      </c>
      <c r="L340" t="s">
        <v>74</v>
      </c>
      <c r="M340" t="s">
        <v>78</v>
      </c>
      <c r="N340" t="s">
        <v>79</v>
      </c>
      <c r="O340" t="s">
        <v>74</v>
      </c>
      <c r="P340" t="s">
        <v>74</v>
      </c>
      <c r="Q340" t="s">
        <v>74</v>
      </c>
      <c r="R340" t="s">
        <v>74</v>
      </c>
      <c r="S340" t="s">
        <v>74</v>
      </c>
      <c r="T340" t="s">
        <v>5885</v>
      </c>
      <c r="U340" t="s">
        <v>5886</v>
      </c>
      <c r="V340" t="s">
        <v>5887</v>
      </c>
      <c r="W340" t="s">
        <v>5888</v>
      </c>
      <c r="X340" t="s">
        <v>227</v>
      </c>
      <c r="Y340" t="s">
        <v>5889</v>
      </c>
      <c r="Z340" t="s">
        <v>5890</v>
      </c>
      <c r="AA340" t="s">
        <v>74</v>
      </c>
      <c r="AB340" t="s">
        <v>5891</v>
      </c>
      <c r="AC340" t="s">
        <v>3342</v>
      </c>
      <c r="AD340" t="s">
        <v>3343</v>
      </c>
      <c r="AE340" t="s">
        <v>5892</v>
      </c>
      <c r="AF340" t="s">
        <v>74</v>
      </c>
      <c r="AG340">
        <v>55</v>
      </c>
      <c r="AH340">
        <v>4</v>
      </c>
      <c r="AI340">
        <v>4</v>
      </c>
      <c r="AJ340">
        <v>2</v>
      </c>
      <c r="AK340">
        <v>16</v>
      </c>
      <c r="AL340" t="s">
        <v>397</v>
      </c>
      <c r="AM340" t="s">
        <v>398</v>
      </c>
      <c r="AN340" t="s">
        <v>399</v>
      </c>
      <c r="AO340" t="s">
        <v>5893</v>
      </c>
      <c r="AP340" t="s">
        <v>5894</v>
      </c>
      <c r="AQ340" t="s">
        <v>74</v>
      </c>
      <c r="AR340" t="s">
        <v>5895</v>
      </c>
      <c r="AS340" t="s">
        <v>5896</v>
      </c>
      <c r="AT340" t="s">
        <v>74</v>
      </c>
      <c r="AU340">
        <v>2018</v>
      </c>
      <c r="AV340">
        <v>41</v>
      </c>
      <c r="AW340" t="s">
        <v>5897</v>
      </c>
      <c r="AX340" t="s">
        <v>74</v>
      </c>
      <c r="AY340" t="s">
        <v>74</v>
      </c>
      <c r="AZ340" t="s">
        <v>899</v>
      </c>
      <c r="BA340" t="s">
        <v>74</v>
      </c>
      <c r="BB340">
        <v>401</v>
      </c>
      <c r="BC340">
        <v>413</v>
      </c>
      <c r="BD340" t="s">
        <v>74</v>
      </c>
      <c r="BE340" t="s">
        <v>5898</v>
      </c>
      <c r="BF340" t="str">
        <f>HYPERLINK("http://dx.doi.org/10.1080/01900692.2018.1426013","http://dx.doi.org/10.1080/01900692.2018.1426013")</f>
        <v>http://dx.doi.org/10.1080/01900692.2018.1426013</v>
      </c>
      <c r="BG340" t="s">
        <v>74</v>
      </c>
      <c r="BH340" t="s">
        <v>74</v>
      </c>
      <c r="BI340">
        <v>13</v>
      </c>
      <c r="BJ340" t="s">
        <v>3673</v>
      </c>
      <c r="BK340" t="s">
        <v>262</v>
      </c>
      <c r="BL340" t="s">
        <v>3673</v>
      </c>
      <c r="BM340" t="s">
        <v>5899</v>
      </c>
      <c r="BN340" t="s">
        <v>74</v>
      </c>
      <c r="BO340" t="s">
        <v>74</v>
      </c>
      <c r="BP340" t="s">
        <v>74</v>
      </c>
      <c r="BQ340" t="s">
        <v>74</v>
      </c>
      <c r="BR340" t="s">
        <v>101</v>
      </c>
      <c r="BS340" t="s">
        <v>5900</v>
      </c>
      <c r="BT340" t="str">
        <f>HYPERLINK("https%3A%2F%2Fwww.webofscience.com%2Fwos%2Fwoscc%2Ffull-record%2FWOS:000441049500006","View Full Record in Web of Science")</f>
        <v>View Full Record in Web of Science</v>
      </c>
    </row>
    <row r="341" spans="1:72" x14ac:dyDescent="0.25">
      <c r="A341" t="s">
        <v>72</v>
      </c>
      <c r="B341" t="s">
        <v>5901</v>
      </c>
      <c r="C341" t="s">
        <v>74</v>
      </c>
      <c r="D341" t="s">
        <v>74</v>
      </c>
      <c r="E341" t="s">
        <v>74</v>
      </c>
      <c r="F341" t="s">
        <v>5902</v>
      </c>
      <c r="G341" t="s">
        <v>74</v>
      </c>
      <c r="H341" t="s">
        <v>74</v>
      </c>
      <c r="I341" t="s">
        <v>5903</v>
      </c>
      <c r="J341" t="s">
        <v>5796</v>
      </c>
      <c r="K341" t="s">
        <v>74</v>
      </c>
      <c r="L341" t="s">
        <v>74</v>
      </c>
      <c r="M341" t="s">
        <v>948</v>
      </c>
      <c r="N341" t="s">
        <v>79</v>
      </c>
      <c r="O341" t="s">
        <v>74</v>
      </c>
      <c r="P341" t="s">
        <v>74</v>
      </c>
      <c r="Q341" t="s">
        <v>74</v>
      </c>
      <c r="R341" t="s">
        <v>74</v>
      </c>
      <c r="S341" t="s">
        <v>74</v>
      </c>
      <c r="T341" t="s">
        <v>5904</v>
      </c>
      <c r="U341" t="s">
        <v>74</v>
      </c>
      <c r="V341" t="s">
        <v>5905</v>
      </c>
      <c r="W341" t="s">
        <v>5906</v>
      </c>
      <c r="X341" t="s">
        <v>5907</v>
      </c>
      <c r="Y341" t="s">
        <v>5908</v>
      </c>
      <c r="Z341" t="s">
        <v>5909</v>
      </c>
      <c r="AA341" t="s">
        <v>5910</v>
      </c>
      <c r="AB341" t="s">
        <v>5911</v>
      </c>
      <c r="AC341" t="s">
        <v>74</v>
      </c>
      <c r="AD341" t="s">
        <v>74</v>
      </c>
      <c r="AE341" t="s">
        <v>74</v>
      </c>
      <c r="AF341" t="s">
        <v>74</v>
      </c>
      <c r="AG341">
        <v>24</v>
      </c>
      <c r="AH341">
        <v>0</v>
      </c>
      <c r="AI341">
        <v>0</v>
      </c>
      <c r="AJ341">
        <v>0</v>
      </c>
      <c r="AK341">
        <v>1</v>
      </c>
      <c r="AL341" t="s">
        <v>5802</v>
      </c>
      <c r="AM341" t="s">
        <v>5803</v>
      </c>
      <c r="AN341" t="s">
        <v>5804</v>
      </c>
      <c r="AO341" t="s">
        <v>5805</v>
      </c>
      <c r="AP341" t="s">
        <v>74</v>
      </c>
      <c r="AQ341" t="s">
        <v>74</v>
      </c>
      <c r="AR341" t="s">
        <v>5806</v>
      </c>
      <c r="AS341" t="s">
        <v>5807</v>
      </c>
      <c r="AT341" t="s">
        <v>74</v>
      </c>
      <c r="AU341">
        <v>2018</v>
      </c>
      <c r="AV341" t="s">
        <v>74</v>
      </c>
      <c r="AW341">
        <v>6</v>
      </c>
      <c r="AX341" t="s">
        <v>74</v>
      </c>
      <c r="AY341" t="s">
        <v>74</v>
      </c>
      <c r="AZ341" t="s">
        <v>74</v>
      </c>
      <c r="BA341" t="s">
        <v>74</v>
      </c>
      <c r="BB341">
        <v>104</v>
      </c>
      <c r="BC341">
        <v>113</v>
      </c>
      <c r="BD341" t="s">
        <v>74</v>
      </c>
      <c r="BE341" t="s">
        <v>5912</v>
      </c>
      <c r="BF341" t="str">
        <f>HYPERLINK("http://dx.doi.org/10.24919/2519-058x.6.123899","http://dx.doi.org/10.24919/2519-058x.6.123899")</f>
        <v>http://dx.doi.org/10.24919/2519-058x.6.123899</v>
      </c>
      <c r="BG341" t="s">
        <v>74</v>
      </c>
      <c r="BH341" t="s">
        <v>74</v>
      </c>
      <c r="BI341">
        <v>10</v>
      </c>
      <c r="BJ341" t="s">
        <v>301</v>
      </c>
      <c r="BK341" t="s">
        <v>262</v>
      </c>
      <c r="BL341" t="s">
        <v>301</v>
      </c>
      <c r="BM341" t="s">
        <v>5913</v>
      </c>
      <c r="BN341" t="s">
        <v>74</v>
      </c>
      <c r="BO341" t="s">
        <v>128</v>
      </c>
      <c r="BP341" t="s">
        <v>74</v>
      </c>
      <c r="BQ341" t="s">
        <v>74</v>
      </c>
      <c r="BR341" t="s">
        <v>101</v>
      </c>
      <c r="BS341" t="s">
        <v>5914</v>
      </c>
      <c r="BT341" t="str">
        <f>HYPERLINK("https%3A%2F%2Fwww.webofscience.com%2Fwos%2Fwoscc%2Ffull-record%2FWOS:000455535700012","View Full Record in Web of Science")</f>
        <v>View Full Record in Web of Science</v>
      </c>
    </row>
    <row r="342" spans="1:72" x14ac:dyDescent="0.25">
      <c r="A342" t="s">
        <v>72</v>
      </c>
      <c r="B342" t="s">
        <v>5915</v>
      </c>
      <c r="C342" t="s">
        <v>74</v>
      </c>
      <c r="D342" t="s">
        <v>74</v>
      </c>
      <c r="E342" t="s">
        <v>74</v>
      </c>
      <c r="F342" t="s">
        <v>5916</v>
      </c>
      <c r="G342" t="s">
        <v>74</v>
      </c>
      <c r="H342" t="s">
        <v>74</v>
      </c>
      <c r="I342" t="s">
        <v>5917</v>
      </c>
      <c r="J342" t="s">
        <v>4686</v>
      </c>
      <c r="K342" t="s">
        <v>74</v>
      </c>
      <c r="L342" t="s">
        <v>74</v>
      </c>
      <c r="M342" t="s">
        <v>347</v>
      </c>
      <c r="N342" t="s">
        <v>79</v>
      </c>
      <c r="O342" t="s">
        <v>74</v>
      </c>
      <c r="P342" t="s">
        <v>74</v>
      </c>
      <c r="Q342" t="s">
        <v>74</v>
      </c>
      <c r="R342" t="s">
        <v>74</v>
      </c>
      <c r="S342" t="s">
        <v>74</v>
      </c>
      <c r="T342" t="s">
        <v>5918</v>
      </c>
      <c r="U342" t="s">
        <v>74</v>
      </c>
      <c r="V342" t="s">
        <v>5919</v>
      </c>
      <c r="W342" t="s">
        <v>5920</v>
      </c>
      <c r="X342" t="s">
        <v>74</v>
      </c>
      <c r="Y342" t="s">
        <v>5921</v>
      </c>
      <c r="Z342" t="s">
        <v>5922</v>
      </c>
      <c r="AA342" t="s">
        <v>5923</v>
      </c>
      <c r="AB342" t="s">
        <v>74</v>
      </c>
      <c r="AC342" t="s">
        <v>74</v>
      </c>
      <c r="AD342" t="s">
        <v>74</v>
      </c>
      <c r="AE342" t="s">
        <v>74</v>
      </c>
      <c r="AF342" t="s">
        <v>74</v>
      </c>
      <c r="AG342">
        <v>20</v>
      </c>
      <c r="AH342">
        <v>2</v>
      </c>
      <c r="AI342">
        <v>2</v>
      </c>
      <c r="AJ342">
        <v>1</v>
      </c>
      <c r="AK342">
        <v>5</v>
      </c>
      <c r="AL342" t="s">
        <v>4693</v>
      </c>
      <c r="AM342" t="s">
        <v>747</v>
      </c>
      <c r="AN342" t="s">
        <v>4694</v>
      </c>
      <c r="AO342" t="s">
        <v>4695</v>
      </c>
      <c r="AP342" t="s">
        <v>4696</v>
      </c>
      <c r="AQ342" t="s">
        <v>74</v>
      </c>
      <c r="AR342" t="s">
        <v>4697</v>
      </c>
      <c r="AS342" t="s">
        <v>4698</v>
      </c>
      <c r="AT342" t="s">
        <v>2200</v>
      </c>
      <c r="AU342">
        <v>2018</v>
      </c>
      <c r="AV342">
        <v>20</v>
      </c>
      <c r="AW342">
        <v>1</v>
      </c>
      <c r="AX342" t="s">
        <v>74</v>
      </c>
      <c r="AY342" t="s">
        <v>74</v>
      </c>
      <c r="AZ342" t="s">
        <v>74</v>
      </c>
      <c r="BA342" t="s">
        <v>74</v>
      </c>
      <c r="BB342">
        <v>75</v>
      </c>
      <c r="BC342">
        <v>95</v>
      </c>
      <c r="BD342" t="s">
        <v>74</v>
      </c>
      <c r="BE342" t="s">
        <v>5924</v>
      </c>
      <c r="BF342" t="str">
        <f>HYPERLINK("http://dx.doi.org/10.17853/1994-5639-2018-1-75-95","http://dx.doi.org/10.17853/1994-5639-2018-1-75-95")</f>
        <v>http://dx.doi.org/10.17853/1994-5639-2018-1-75-95</v>
      </c>
      <c r="BG342" t="s">
        <v>74</v>
      </c>
      <c r="BH342" t="s">
        <v>74</v>
      </c>
      <c r="BI342">
        <v>21</v>
      </c>
      <c r="BJ342" t="s">
        <v>241</v>
      </c>
      <c r="BK342" t="s">
        <v>262</v>
      </c>
      <c r="BL342" t="s">
        <v>241</v>
      </c>
      <c r="BM342" t="s">
        <v>5925</v>
      </c>
      <c r="BN342" t="s">
        <v>74</v>
      </c>
      <c r="BO342" t="s">
        <v>128</v>
      </c>
      <c r="BP342" t="s">
        <v>74</v>
      </c>
      <c r="BQ342" t="s">
        <v>74</v>
      </c>
      <c r="BR342" t="s">
        <v>101</v>
      </c>
      <c r="BS342" t="s">
        <v>5926</v>
      </c>
      <c r="BT342" t="str">
        <f>HYPERLINK("https%3A%2F%2Fwww.webofscience.com%2Fwos%2Fwoscc%2Ffull-record%2FWOS:000461119600003","View Full Record in Web of Science")</f>
        <v>View Full Record in Web of Science</v>
      </c>
    </row>
    <row r="343" spans="1:72" x14ac:dyDescent="0.25">
      <c r="A343" t="s">
        <v>72</v>
      </c>
      <c r="B343" t="s">
        <v>4189</v>
      </c>
      <c r="C343" t="s">
        <v>74</v>
      </c>
      <c r="D343" t="s">
        <v>74</v>
      </c>
      <c r="E343" t="s">
        <v>74</v>
      </c>
      <c r="F343" t="s">
        <v>4190</v>
      </c>
      <c r="G343" t="s">
        <v>74</v>
      </c>
      <c r="H343" t="s">
        <v>74</v>
      </c>
      <c r="I343" t="s">
        <v>5927</v>
      </c>
      <c r="J343" t="s">
        <v>4192</v>
      </c>
      <c r="K343" t="s">
        <v>74</v>
      </c>
      <c r="L343" t="s">
        <v>74</v>
      </c>
      <c r="M343" t="s">
        <v>347</v>
      </c>
      <c r="N343" t="s">
        <v>79</v>
      </c>
      <c r="O343" t="s">
        <v>74</v>
      </c>
      <c r="P343" t="s">
        <v>74</v>
      </c>
      <c r="Q343" t="s">
        <v>74</v>
      </c>
      <c r="R343" t="s">
        <v>74</v>
      </c>
      <c r="S343" t="s">
        <v>74</v>
      </c>
      <c r="T343" t="s">
        <v>5928</v>
      </c>
      <c r="U343" t="s">
        <v>74</v>
      </c>
      <c r="V343" t="s">
        <v>5929</v>
      </c>
      <c r="W343" t="s">
        <v>5930</v>
      </c>
      <c r="X343" t="s">
        <v>4196</v>
      </c>
      <c r="Y343" t="s">
        <v>5931</v>
      </c>
      <c r="Z343" t="s">
        <v>4198</v>
      </c>
      <c r="AA343" t="s">
        <v>74</v>
      </c>
      <c r="AB343" t="s">
        <v>74</v>
      </c>
      <c r="AC343" t="s">
        <v>74</v>
      </c>
      <c r="AD343" t="s">
        <v>74</v>
      </c>
      <c r="AE343" t="s">
        <v>74</v>
      </c>
      <c r="AF343" t="s">
        <v>74</v>
      </c>
      <c r="AG343">
        <v>15</v>
      </c>
      <c r="AH343">
        <v>1</v>
      </c>
      <c r="AI343">
        <v>2</v>
      </c>
      <c r="AJ343">
        <v>2</v>
      </c>
      <c r="AK343">
        <v>8</v>
      </c>
      <c r="AL343" t="s">
        <v>2297</v>
      </c>
      <c r="AM343" t="s">
        <v>721</v>
      </c>
      <c r="AN343" t="s">
        <v>2298</v>
      </c>
      <c r="AO343" t="s">
        <v>4199</v>
      </c>
      <c r="AP343" t="s">
        <v>74</v>
      </c>
      <c r="AQ343" t="s">
        <v>74</v>
      </c>
      <c r="AR343" t="s">
        <v>4200</v>
      </c>
      <c r="AS343" t="s">
        <v>4201</v>
      </c>
      <c r="AT343" t="s">
        <v>74</v>
      </c>
      <c r="AU343">
        <v>2018</v>
      </c>
      <c r="AV343" t="s">
        <v>74</v>
      </c>
      <c r="AW343">
        <v>1</v>
      </c>
      <c r="AX343" t="s">
        <v>74</v>
      </c>
      <c r="AY343" t="s">
        <v>74</v>
      </c>
      <c r="AZ343" t="s">
        <v>74</v>
      </c>
      <c r="BA343" t="s">
        <v>74</v>
      </c>
      <c r="BB343">
        <v>92</v>
      </c>
      <c r="BC343">
        <v>111</v>
      </c>
      <c r="BD343" t="s">
        <v>74</v>
      </c>
      <c r="BE343" t="s">
        <v>5932</v>
      </c>
      <c r="BF343" t="str">
        <f>HYPERLINK("http://dx.doi.org/10.17323/2072-8166.2018.1.78.92.111","http://dx.doi.org/10.17323/2072-8166.2018.1.78.92.111")</f>
        <v>http://dx.doi.org/10.17323/2072-8166.2018.1.78.92.111</v>
      </c>
      <c r="BG343" t="s">
        <v>74</v>
      </c>
      <c r="BH343" t="s">
        <v>74</v>
      </c>
      <c r="BI343">
        <v>20</v>
      </c>
      <c r="BJ343" t="s">
        <v>876</v>
      </c>
      <c r="BK343" t="s">
        <v>262</v>
      </c>
      <c r="BL343" t="s">
        <v>451</v>
      </c>
      <c r="BM343" t="s">
        <v>5933</v>
      </c>
      <c r="BN343" t="s">
        <v>74</v>
      </c>
      <c r="BO343" t="s">
        <v>128</v>
      </c>
      <c r="BP343" t="s">
        <v>74</v>
      </c>
      <c r="BQ343" t="s">
        <v>74</v>
      </c>
      <c r="BR343" t="s">
        <v>101</v>
      </c>
      <c r="BS343" t="s">
        <v>5934</v>
      </c>
      <c r="BT343" t="str">
        <f>HYPERLINK("https%3A%2F%2Fwww.webofscience.com%2Fwos%2Fwoscc%2Ffull-record%2FWOS:000431967600005","View Full Record in Web of Science")</f>
        <v>View Full Record in Web of Science</v>
      </c>
    </row>
    <row r="344" spans="1:72" x14ac:dyDescent="0.25">
      <c r="A344" t="s">
        <v>72</v>
      </c>
      <c r="B344" t="s">
        <v>5935</v>
      </c>
      <c r="C344" t="s">
        <v>74</v>
      </c>
      <c r="D344" t="s">
        <v>74</v>
      </c>
      <c r="E344" t="s">
        <v>74</v>
      </c>
      <c r="F344" t="s">
        <v>5936</v>
      </c>
      <c r="G344" t="s">
        <v>74</v>
      </c>
      <c r="H344" t="s">
        <v>74</v>
      </c>
      <c r="I344" t="s">
        <v>5937</v>
      </c>
      <c r="J344" t="s">
        <v>5938</v>
      </c>
      <c r="K344" t="s">
        <v>74</v>
      </c>
      <c r="L344" t="s">
        <v>74</v>
      </c>
      <c r="M344" t="s">
        <v>78</v>
      </c>
      <c r="N344" t="s">
        <v>79</v>
      </c>
      <c r="O344" t="s">
        <v>74</v>
      </c>
      <c r="P344" t="s">
        <v>74</v>
      </c>
      <c r="Q344" t="s">
        <v>74</v>
      </c>
      <c r="R344" t="s">
        <v>74</v>
      </c>
      <c r="S344" t="s">
        <v>74</v>
      </c>
      <c r="T344" t="s">
        <v>5939</v>
      </c>
      <c r="U344" t="s">
        <v>5940</v>
      </c>
      <c r="V344" t="s">
        <v>5941</v>
      </c>
      <c r="W344" t="s">
        <v>5942</v>
      </c>
      <c r="X344" t="s">
        <v>5943</v>
      </c>
      <c r="Y344" t="s">
        <v>5944</v>
      </c>
      <c r="Z344" t="s">
        <v>5945</v>
      </c>
      <c r="AA344" t="s">
        <v>5946</v>
      </c>
      <c r="AB344" t="s">
        <v>5947</v>
      </c>
      <c r="AC344" t="s">
        <v>5948</v>
      </c>
      <c r="AD344" t="s">
        <v>5949</v>
      </c>
      <c r="AE344" t="s">
        <v>5950</v>
      </c>
      <c r="AF344" t="s">
        <v>74</v>
      </c>
      <c r="AG344">
        <v>46</v>
      </c>
      <c r="AH344">
        <v>126</v>
      </c>
      <c r="AI344">
        <v>126</v>
      </c>
      <c r="AJ344">
        <v>4</v>
      </c>
      <c r="AK344">
        <v>70</v>
      </c>
      <c r="AL344" t="s">
        <v>206</v>
      </c>
      <c r="AM344" t="s">
        <v>207</v>
      </c>
      <c r="AN344" t="s">
        <v>208</v>
      </c>
      <c r="AO344" t="s">
        <v>5951</v>
      </c>
      <c r="AP344" t="s">
        <v>5952</v>
      </c>
      <c r="AQ344" t="s">
        <v>74</v>
      </c>
      <c r="AR344" t="s">
        <v>5953</v>
      </c>
      <c r="AS344" t="s">
        <v>5954</v>
      </c>
      <c r="AT344" t="s">
        <v>1217</v>
      </c>
      <c r="AU344">
        <v>2017</v>
      </c>
      <c r="AV344">
        <v>21</v>
      </c>
      <c r="AW344">
        <v>6</v>
      </c>
      <c r="AX344" t="s">
        <v>74</v>
      </c>
      <c r="AY344" t="s">
        <v>74</v>
      </c>
      <c r="AZ344" t="s">
        <v>899</v>
      </c>
      <c r="BA344" t="s">
        <v>74</v>
      </c>
      <c r="BB344">
        <v>666</v>
      </c>
      <c r="BC344">
        <v>682</v>
      </c>
      <c r="BD344" t="s">
        <v>74</v>
      </c>
      <c r="BE344" t="s">
        <v>5955</v>
      </c>
      <c r="BF344" t="str">
        <f>HYPERLINK("http://dx.doi.org/10.1177/1367006916648859","http://dx.doi.org/10.1177/1367006916648859")</f>
        <v>http://dx.doi.org/10.1177/1367006916648859</v>
      </c>
      <c r="BG344" t="s">
        <v>74</v>
      </c>
      <c r="BH344" t="s">
        <v>74</v>
      </c>
      <c r="BI344">
        <v>17</v>
      </c>
      <c r="BJ344" t="s">
        <v>1426</v>
      </c>
      <c r="BK344" t="s">
        <v>1185</v>
      </c>
      <c r="BL344" t="s">
        <v>363</v>
      </c>
      <c r="BM344" t="s">
        <v>5956</v>
      </c>
      <c r="BN344" t="s">
        <v>74</v>
      </c>
      <c r="BO344" t="s">
        <v>2575</v>
      </c>
      <c r="BP344" t="s">
        <v>74</v>
      </c>
      <c r="BQ344" t="s">
        <v>74</v>
      </c>
      <c r="BR344" t="s">
        <v>101</v>
      </c>
      <c r="BS344" t="s">
        <v>5957</v>
      </c>
      <c r="BT344" t="str">
        <f>HYPERLINK("https%3A%2F%2Fwww.webofscience.com%2Fwos%2Fwoscc%2Ffull-record%2FWOS:000415831300003","View Full Record in Web of Science")</f>
        <v>View Full Record in Web of Science</v>
      </c>
    </row>
    <row r="345" spans="1:72" x14ac:dyDescent="0.25">
      <c r="A345" t="s">
        <v>72</v>
      </c>
      <c r="B345" t="s">
        <v>5958</v>
      </c>
      <c r="C345" t="s">
        <v>74</v>
      </c>
      <c r="D345" t="s">
        <v>74</v>
      </c>
      <c r="E345" t="s">
        <v>74</v>
      </c>
      <c r="F345" t="s">
        <v>5959</v>
      </c>
      <c r="G345" t="s">
        <v>74</v>
      </c>
      <c r="H345" t="s">
        <v>74</v>
      </c>
      <c r="I345" t="s">
        <v>5960</v>
      </c>
      <c r="J345" t="s">
        <v>2696</v>
      </c>
      <c r="K345" t="s">
        <v>74</v>
      </c>
      <c r="L345" t="s">
        <v>74</v>
      </c>
      <c r="M345" t="s">
        <v>78</v>
      </c>
      <c r="N345" t="s">
        <v>79</v>
      </c>
      <c r="O345" t="s">
        <v>74</v>
      </c>
      <c r="P345" t="s">
        <v>74</v>
      </c>
      <c r="Q345" t="s">
        <v>74</v>
      </c>
      <c r="R345" t="s">
        <v>74</v>
      </c>
      <c r="S345" t="s">
        <v>74</v>
      </c>
      <c r="T345" t="s">
        <v>5961</v>
      </c>
      <c r="U345" t="s">
        <v>5962</v>
      </c>
      <c r="V345" t="s">
        <v>5963</v>
      </c>
      <c r="W345" t="s">
        <v>5964</v>
      </c>
      <c r="X345" t="s">
        <v>5965</v>
      </c>
      <c r="Y345" t="s">
        <v>5966</v>
      </c>
      <c r="Z345" t="s">
        <v>5967</v>
      </c>
      <c r="AA345" t="s">
        <v>74</v>
      </c>
      <c r="AB345" t="s">
        <v>74</v>
      </c>
      <c r="AC345" t="s">
        <v>74</v>
      </c>
      <c r="AD345" t="s">
        <v>74</v>
      </c>
      <c r="AE345" t="s">
        <v>74</v>
      </c>
      <c r="AF345" t="s">
        <v>74</v>
      </c>
      <c r="AG345">
        <v>49</v>
      </c>
      <c r="AH345">
        <v>11</v>
      </c>
      <c r="AI345">
        <v>12</v>
      </c>
      <c r="AJ345">
        <v>3</v>
      </c>
      <c r="AK345">
        <v>16</v>
      </c>
      <c r="AL345" t="s">
        <v>2702</v>
      </c>
      <c r="AM345" t="s">
        <v>2703</v>
      </c>
      <c r="AN345" t="s">
        <v>2704</v>
      </c>
      <c r="AO345" t="s">
        <v>2705</v>
      </c>
      <c r="AP345" t="s">
        <v>2706</v>
      </c>
      <c r="AQ345" t="s">
        <v>74</v>
      </c>
      <c r="AR345" t="s">
        <v>2707</v>
      </c>
      <c r="AS345" t="s">
        <v>2708</v>
      </c>
      <c r="AT345" t="s">
        <v>96</v>
      </c>
      <c r="AU345">
        <v>2017</v>
      </c>
      <c r="AV345">
        <v>49</v>
      </c>
      <c r="AW345">
        <v>6</v>
      </c>
      <c r="AX345" t="s">
        <v>74</v>
      </c>
      <c r="AY345" t="s">
        <v>74</v>
      </c>
      <c r="AZ345" t="s">
        <v>74</v>
      </c>
      <c r="BA345" t="s">
        <v>74</v>
      </c>
      <c r="BB345">
        <v>835</v>
      </c>
      <c r="BC345">
        <v>849</v>
      </c>
      <c r="BD345" t="s">
        <v>74</v>
      </c>
      <c r="BE345" t="s">
        <v>5968</v>
      </c>
      <c r="BF345" t="str">
        <f>HYPERLINK("http://dx.doi.org/10.1007/s11858-017-0883-3","http://dx.doi.org/10.1007/s11858-017-0883-3")</f>
        <v>http://dx.doi.org/10.1007/s11858-017-0883-3</v>
      </c>
      <c r="BG345" t="s">
        <v>74</v>
      </c>
      <c r="BH345" t="s">
        <v>74</v>
      </c>
      <c r="BI345">
        <v>15</v>
      </c>
      <c r="BJ345" t="s">
        <v>241</v>
      </c>
      <c r="BK345" t="s">
        <v>99</v>
      </c>
      <c r="BL345" t="s">
        <v>241</v>
      </c>
      <c r="BM345" t="s">
        <v>5969</v>
      </c>
      <c r="BN345" t="s">
        <v>74</v>
      </c>
      <c r="BO345" t="s">
        <v>74</v>
      </c>
      <c r="BP345" t="s">
        <v>74</v>
      </c>
      <c r="BQ345" t="s">
        <v>74</v>
      </c>
      <c r="BR345" t="s">
        <v>101</v>
      </c>
      <c r="BS345" t="s">
        <v>5970</v>
      </c>
      <c r="BT345" t="str">
        <f>HYPERLINK("https%3A%2F%2Fwww.webofscience.com%2Fwos%2Fwoscc%2Ffull-record%2FWOS:000412893600003","View Full Record in Web of Science")</f>
        <v>View Full Record in Web of Science</v>
      </c>
    </row>
    <row r="346" spans="1:72" x14ac:dyDescent="0.25">
      <c r="A346" t="s">
        <v>72</v>
      </c>
      <c r="B346" t="s">
        <v>5971</v>
      </c>
      <c r="C346" t="s">
        <v>74</v>
      </c>
      <c r="D346" t="s">
        <v>74</v>
      </c>
      <c r="E346" t="s">
        <v>74</v>
      </c>
      <c r="F346" t="s">
        <v>5972</v>
      </c>
      <c r="G346" t="s">
        <v>74</v>
      </c>
      <c r="H346" t="s">
        <v>74</v>
      </c>
      <c r="I346" t="s">
        <v>5973</v>
      </c>
      <c r="J346" t="s">
        <v>5974</v>
      </c>
      <c r="K346" t="s">
        <v>74</v>
      </c>
      <c r="L346" t="s">
        <v>74</v>
      </c>
      <c r="M346" t="s">
        <v>78</v>
      </c>
      <c r="N346" t="s">
        <v>79</v>
      </c>
      <c r="O346" t="s">
        <v>74</v>
      </c>
      <c r="P346" t="s">
        <v>74</v>
      </c>
      <c r="Q346" t="s">
        <v>74</v>
      </c>
      <c r="R346" t="s">
        <v>74</v>
      </c>
      <c r="S346" t="s">
        <v>74</v>
      </c>
      <c r="T346" t="s">
        <v>5975</v>
      </c>
      <c r="U346" t="s">
        <v>5976</v>
      </c>
      <c r="V346" t="s">
        <v>5977</v>
      </c>
      <c r="W346" t="s">
        <v>5978</v>
      </c>
      <c r="X346" t="s">
        <v>5979</v>
      </c>
      <c r="Y346" t="s">
        <v>5980</v>
      </c>
      <c r="Z346" t="s">
        <v>5981</v>
      </c>
      <c r="AA346" t="s">
        <v>74</v>
      </c>
      <c r="AB346" t="s">
        <v>74</v>
      </c>
      <c r="AC346" t="s">
        <v>5982</v>
      </c>
      <c r="AD346" t="s">
        <v>5983</v>
      </c>
      <c r="AE346" t="s">
        <v>5984</v>
      </c>
      <c r="AF346" t="s">
        <v>74</v>
      </c>
      <c r="AG346">
        <v>84</v>
      </c>
      <c r="AH346">
        <v>12</v>
      </c>
      <c r="AI346">
        <v>12</v>
      </c>
      <c r="AJ346">
        <v>0</v>
      </c>
      <c r="AK346">
        <v>2</v>
      </c>
      <c r="AL346" t="s">
        <v>5985</v>
      </c>
      <c r="AM346" t="s">
        <v>207</v>
      </c>
      <c r="AN346" t="s">
        <v>5986</v>
      </c>
      <c r="AO346" t="s">
        <v>5987</v>
      </c>
      <c r="AP346" t="s">
        <v>5988</v>
      </c>
      <c r="AQ346" t="s">
        <v>74</v>
      </c>
      <c r="AR346" t="s">
        <v>5989</v>
      </c>
      <c r="AS346" t="s">
        <v>5990</v>
      </c>
      <c r="AT346" t="s">
        <v>1465</v>
      </c>
      <c r="AU346">
        <v>2017</v>
      </c>
      <c r="AV346">
        <v>64</v>
      </c>
      <c r="AW346" t="s">
        <v>74</v>
      </c>
      <c r="AX346" t="s">
        <v>74</v>
      </c>
      <c r="AY346" t="s">
        <v>74</v>
      </c>
      <c r="AZ346" t="s">
        <v>899</v>
      </c>
      <c r="BA346" t="s">
        <v>74</v>
      </c>
      <c r="BB346">
        <v>108</v>
      </c>
      <c r="BC346">
        <v>126</v>
      </c>
      <c r="BD346" t="s">
        <v>74</v>
      </c>
      <c r="BE346" t="s">
        <v>5991</v>
      </c>
      <c r="BF346" t="str">
        <f>HYPERLINK("http://dx.doi.org/10.1016/j.wocn.2017.01.006","http://dx.doi.org/10.1016/j.wocn.2017.01.006")</f>
        <v>http://dx.doi.org/10.1016/j.wocn.2017.01.006</v>
      </c>
      <c r="BG346" t="s">
        <v>74</v>
      </c>
      <c r="BH346" t="s">
        <v>74</v>
      </c>
      <c r="BI346">
        <v>19</v>
      </c>
      <c r="BJ346" t="s">
        <v>1426</v>
      </c>
      <c r="BK346" t="s">
        <v>1185</v>
      </c>
      <c r="BL346" t="s">
        <v>363</v>
      </c>
      <c r="BM346" t="s">
        <v>5992</v>
      </c>
      <c r="BN346" t="s">
        <v>74</v>
      </c>
      <c r="BO346" t="s">
        <v>74</v>
      </c>
      <c r="BP346" t="s">
        <v>74</v>
      </c>
      <c r="BQ346" t="s">
        <v>74</v>
      </c>
      <c r="BR346" t="s">
        <v>101</v>
      </c>
      <c r="BS346" t="s">
        <v>5993</v>
      </c>
      <c r="BT346" t="str">
        <f>HYPERLINK("https%3A%2F%2Fwww.webofscience.com%2Fwos%2Fwoscc%2Ffull-record%2FWOS:000407409300008","View Full Record in Web of Science")</f>
        <v>View Full Record in Web of Science</v>
      </c>
    </row>
    <row r="347" spans="1:72" x14ac:dyDescent="0.25">
      <c r="A347" t="s">
        <v>72</v>
      </c>
      <c r="B347" t="s">
        <v>5994</v>
      </c>
      <c r="C347" t="s">
        <v>74</v>
      </c>
      <c r="D347" t="s">
        <v>74</v>
      </c>
      <c r="E347" t="s">
        <v>74</v>
      </c>
      <c r="F347" t="s">
        <v>5995</v>
      </c>
      <c r="G347" t="s">
        <v>74</v>
      </c>
      <c r="H347" t="s">
        <v>74</v>
      </c>
      <c r="I347" t="s">
        <v>5996</v>
      </c>
      <c r="J347" t="s">
        <v>980</v>
      </c>
      <c r="K347" t="s">
        <v>74</v>
      </c>
      <c r="L347" t="s">
        <v>74</v>
      </c>
      <c r="M347" t="s">
        <v>78</v>
      </c>
      <c r="N347" t="s">
        <v>79</v>
      </c>
      <c r="O347" t="s">
        <v>74</v>
      </c>
      <c r="P347" t="s">
        <v>74</v>
      </c>
      <c r="Q347" t="s">
        <v>74</v>
      </c>
      <c r="R347" t="s">
        <v>74</v>
      </c>
      <c r="S347" t="s">
        <v>74</v>
      </c>
      <c r="T347" t="s">
        <v>5997</v>
      </c>
      <c r="U347" t="s">
        <v>5998</v>
      </c>
      <c r="V347" t="s">
        <v>5999</v>
      </c>
      <c r="W347" t="s">
        <v>6000</v>
      </c>
      <c r="X347" t="s">
        <v>6001</v>
      </c>
      <c r="Y347" t="s">
        <v>6002</v>
      </c>
      <c r="Z347" t="s">
        <v>6003</v>
      </c>
      <c r="AA347" t="s">
        <v>6004</v>
      </c>
      <c r="AB347" t="s">
        <v>74</v>
      </c>
      <c r="AC347" t="s">
        <v>74</v>
      </c>
      <c r="AD347" t="s">
        <v>74</v>
      </c>
      <c r="AE347" t="s">
        <v>74</v>
      </c>
      <c r="AF347" t="s">
        <v>74</v>
      </c>
      <c r="AG347">
        <v>58</v>
      </c>
      <c r="AH347">
        <v>2</v>
      </c>
      <c r="AI347">
        <v>2</v>
      </c>
      <c r="AJ347">
        <v>0</v>
      </c>
      <c r="AK347">
        <v>4</v>
      </c>
      <c r="AL347" t="s">
        <v>987</v>
      </c>
      <c r="AM347" t="s">
        <v>988</v>
      </c>
      <c r="AN347" t="s">
        <v>989</v>
      </c>
      <c r="AO347" t="s">
        <v>990</v>
      </c>
      <c r="AP347" t="s">
        <v>991</v>
      </c>
      <c r="AQ347" t="s">
        <v>74</v>
      </c>
      <c r="AR347" t="s">
        <v>992</v>
      </c>
      <c r="AS347" t="s">
        <v>993</v>
      </c>
      <c r="AT347" t="s">
        <v>74</v>
      </c>
      <c r="AU347">
        <v>2017</v>
      </c>
      <c r="AV347">
        <v>12</v>
      </c>
      <c r="AW347">
        <v>2</v>
      </c>
      <c r="AX347" t="s">
        <v>74</v>
      </c>
      <c r="AY347" t="s">
        <v>74</v>
      </c>
      <c r="AZ347" t="s">
        <v>74</v>
      </c>
      <c r="BA347" t="s">
        <v>74</v>
      </c>
      <c r="BB347">
        <v>9</v>
      </c>
      <c r="BC347">
        <v>45</v>
      </c>
      <c r="BD347" t="s">
        <v>74</v>
      </c>
      <c r="BE347" t="s">
        <v>74</v>
      </c>
      <c r="BF347" t="s">
        <v>74</v>
      </c>
      <c r="BG347" t="s">
        <v>74</v>
      </c>
      <c r="BH347" t="s">
        <v>74</v>
      </c>
      <c r="BI347">
        <v>37</v>
      </c>
      <c r="BJ347" t="s">
        <v>301</v>
      </c>
      <c r="BK347" t="s">
        <v>598</v>
      </c>
      <c r="BL347" t="s">
        <v>301</v>
      </c>
      <c r="BM347" t="s">
        <v>6005</v>
      </c>
      <c r="BN347" t="s">
        <v>74</v>
      </c>
      <c r="BO347" t="s">
        <v>74</v>
      </c>
      <c r="BP347" t="s">
        <v>74</v>
      </c>
      <c r="BQ347" t="s">
        <v>74</v>
      </c>
      <c r="BR347" t="s">
        <v>101</v>
      </c>
      <c r="BS347" t="s">
        <v>6006</v>
      </c>
      <c r="BT347" t="str">
        <f>HYPERLINK("https%3A%2F%2Fwww.webofscience.com%2Fwos%2Fwoscc%2Ffull-record%2FWOS:000416546300001","View Full Record in Web of Science")</f>
        <v>View Full Record in Web of Science</v>
      </c>
    </row>
    <row r="348" spans="1:72" x14ac:dyDescent="0.25">
      <c r="A348" t="s">
        <v>72</v>
      </c>
      <c r="B348" t="s">
        <v>6007</v>
      </c>
      <c r="C348" t="s">
        <v>74</v>
      </c>
      <c r="D348" t="s">
        <v>74</v>
      </c>
      <c r="E348" t="s">
        <v>74</v>
      </c>
      <c r="F348" t="s">
        <v>6008</v>
      </c>
      <c r="G348" t="s">
        <v>74</v>
      </c>
      <c r="H348" t="s">
        <v>74</v>
      </c>
      <c r="I348" t="s">
        <v>6009</v>
      </c>
      <c r="J348" t="s">
        <v>3171</v>
      </c>
      <c r="K348" t="s">
        <v>74</v>
      </c>
      <c r="L348" t="s">
        <v>74</v>
      </c>
      <c r="M348" t="s">
        <v>347</v>
      </c>
      <c r="N348" t="s">
        <v>79</v>
      </c>
      <c r="O348" t="s">
        <v>74</v>
      </c>
      <c r="P348" t="s">
        <v>74</v>
      </c>
      <c r="Q348" t="s">
        <v>74</v>
      </c>
      <c r="R348" t="s">
        <v>74</v>
      </c>
      <c r="S348" t="s">
        <v>74</v>
      </c>
      <c r="T348" t="s">
        <v>6010</v>
      </c>
      <c r="U348" t="s">
        <v>74</v>
      </c>
      <c r="V348" t="s">
        <v>6011</v>
      </c>
      <c r="W348" t="s">
        <v>6012</v>
      </c>
      <c r="X348" t="s">
        <v>1301</v>
      </c>
      <c r="Y348" t="s">
        <v>6013</v>
      </c>
      <c r="Z348" t="s">
        <v>6014</v>
      </c>
      <c r="AA348" t="s">
        <v>6015</v>
      </c>
      <c r="AB348" t="s">
        <v>6016</v>
      </c>
      <c r="AC348" t="s">
        <v>74</v>
      </c>
      <c r="AD348" t="s">
        <v>74</v>
      </c>
      <c r="AE348" t="s">
        <v>74</v>
      </c>
      <c r="AF348" t="s">
        <v>74</v>
      </c>
      <c r="AG348">
        <v>6</v>
      </c>
      <c r="AH348">
        <v>1</v>
      </c>
      <c r="AI348">
        <v>1</v>
      </c>
      <c r="AJ348">
        <v>1</v>
      </c>
      <c r="AK348">
        <v>9</v>
      </c>
      <c r="AL348" t="s">
        <v>3180</v>
      </c>
      <c r="AM348" t="s">
        <v>721</v>
      </c>
      <c r="AN348" t="s">
        <v>5765</v>
      </c>
      <c r="AO348" t="s">
        <v>3182</v>
      </c>
      <c r="AP348" t="s">
        <v>74</v>
      </c>
      <c r="AQ348" t="s">
        <v>74</v>
      </c>
      <c r="AR348" t="s">
        <v>3183</v>
      </c>
      <c r="AS348" t="s">
        <v>3184</v>
      </c>
      <c r="AT348" t="s">
        <v>74</v>
      </c>
      <c r="AU348">
        <v>2017</v>
      </c>
      <c r="AV348" t="s">
        <v>74</v>
      </c>
      <c r="AW348">
        <v>11</v>
      </c>
      <c r="AX348" t="s">
        <v>74</v>
      </c>
      <c r="AY348" t="s">
        <v>74</v>
      </c>
      <c r="AZ348" t="s">
        <v>74</v>
      </c>
      <c r="BA348" t="s">
        <v>74</v>
      </c>
      <c r="BB348">
        <v>122</v>
      </c>
      <c r="BC348">
        <v>128</v>
      </c>
      <c r="BD348" t="s">
        <v>74</v>
      </c>
      <c r="BE348" t="s">
        <v>6017</v>
      </c>
      <c r="BF348" t="str">
        <f>HYPERLINK("http://dx.doi.org/10.7868/S0132162517110137","http://dx.doi.org/10.7868/S0132162517110137")</f>
        <v>http://dx.doi.org/10.7868/S0132162517110137</v>
      </c>
      <c r="BG348" t="s">
        <v>74</v>
      </c>
      <c r="BH348" t="s">
        <v>74</v>
      </c>
      <c r="BI348">
        <v>7</v>
      </c>
      <c r="BJ348" t="s">
        <v>754</v>
      </c>
      <c r="BK348" t="s">
        <v>99</v>
      </c>
      <c r="BL348" t="s">
        <v>754</v>
      </c>
      <c r="BM348" t="s">
        <v>6018</v>
      </c>
      <c r="BN348" t="s">
        <v>74</v>
      </c>
      <c r="BO348" t="s">
        <v>74</v>
      </c>
      <c r="BP348" t="s">
        <v>74</v>
      </c>
      <c r="BQ348" t="s">
        <v>74</v>
      </c>
      <c r="BR348" t="s">
        <v>101</v>
      </c>
      <c r="BS348" t="s">
        <v>6019</v>
      </c>
      <c r="BT348" t="str">
        <f>HYPERLINK("https%3A%2F%2Fwww.webofscience.com%2Fwos%2Fwoscc%2Ffull-record%2FWOS:000419259300013","View Full Record in Web of Science")</f>
        <v>View Full Record in Web of Science</v>
      </c>
    </row>
    <row r="349" spans="1:72" x14ac:dyDescent="0.25">
      <c r="A349" t="s">
        <v>72</v>
      </c>
      <c r="B349" t="s">
        <v>6020</v>
      </c>
      <c r="C349" t="s">
        <v>74</v>
      </c>
      <c r="D349" t="s">
        <v>74</v>
      </c>
      <c r="E349" t="s">
        <v>74</v>
      </c>
      <c r="F349" t="s">
        <v>6021</v>
      </c>
      <c r="G349" t="s">
        <v>74</v>
      </c>
      <c r="H349" t="s">
        <v>74</v>
      </c>
      <c r="I349" t="s">
        <v>6022</v>
      </c>
      <c r="J349" t="s">
        <v>6023</v>
      </c>
      <c r="K349" t="s">
        <v>74</v>
      </c>
      <c r="L349" t="s">
        <v>74</v>
      </c>
      <c r="M349" t="s">
        <v>347</v>
      </c>
      <c r="N349" t="s">
        <v>79</v>
      </c>
      <c r="O349" t="s">
        <v>74</v>
      </c>
      <c r="P349" t="s">
        <v>74</v>
      </c>
      <c r="Q349" t="s">
        <v>74</v>
      </c>
      <c r="R349" t="s">
        <v>74</v>
      </c>
      <c r="S349" t="s">
        <v>74</v>
      </c>
      <c r="T349" t="s">
        <v>6024</v>
      </c>
      <c r="U349" t="s">
        <v>74</v>
      </c>
      <c r="V349" t="s">
        <v>6025</v>
      </c>
      <c r="W349" t="s">
        <v>74</v>
      </c>
      <c r="X349" t="s">
        <v>74</v>
      </c>
      <c r="Y349" t="s">
        <v>74</v>
      </c>
      <c r="Z349" t="s">
        <v>74</v>
      </c>
      <c r="AA349" t="s">
        <v>6026</v>
      </c>
      <c r="AB349" t="s">
        <v>6027</v>
      </c>
      <c r="AC349" t="s">
        <v>74</v>
      </c>
      <c r="AD349" t="s">
        <v>74</v>
      </c>
      <c r="AE349" t="s">
        <v>74</v>
      </c>
      <c r="AF349" t="s">
        <v>74</v>
      </c>
      <c r="AG349">
        <v>1</v>
      </c>
      <c r="AH349">
        <v>1</v>
      </c>
      <c r="AI349">
        <v>1</v>
      </c>
      <c r="AJ349">
        <v>0</v>
      </c>
      <c r="AK349">
        <v>2</v>
      </c>
      <c r="AL349" t="s">
        <v>6023</v>
      </c>
      <c r="AM349" t="s">
        <v>721</v>
      </c>
      <c r="AN349" t="s">
        <v>6028</v>
      </c>
      <c r="AO349" t="s">
        <v>6029</v>
      </c>
      <c r="AP349" t="s">
        <v>6030</v>
      </c>
      <c r="AQ349" t="s">
        <v>74</v>
      </c>
      <c r="AR349" t="s">
        <v>6031</v>
      </c>
      <c r="AS349" t="s">
        <v>6032</v>
      </c>
      <c r="AT349" t="s">
        <v>74</v>
      </c>
      <c r="AU349">
        <v>2017</v>
      </c>
      <c r="AV349" t="s">
        <v>74</v>
      </c>
      <c r="AW349">
        <v>8</v>
      </c>
      <c r="AX349" t="s">
        <v>74</v>
      </c>
      <c r="AY349" t="s">
        <v>74</v>
      </c>
      <c r="AZ349" t="s">
        <v>74</v>
      </c>
      <c r="BA349" t="s">
        <v>74</v>
      </c>
      <c r="BB349">
        <v>127</v>
      </c>
      <c r="BC349">
        <v>140</v>
      </c>
      <c r="BD349" t="s">
        <v>74</v>
      </c>
      <c r="BE349" t="s">
        <v>74</v>
      </c>
      <c r="BF349" t="s">
        <v>74</v>
      </c>
      <c r="BG349" t="s">
        <v>74</v>
      </c>
      <c r="BH349" t="s">
        <v>74</v>
      </c>
      <c r="BI349">
        <v>14</v>
      </c>
      <c r="BJ349" t="s">
        <v>301</v>
      </c>
      <c r="BK349" t="s">
        <v>598</v>
      </c>
      <c r="BL349" t="s">
        <v>301</v>
      </c>
      <c r="BM349" t="s">
        <v>6033</v>
      </c>
      <c r="BN349" t="s">
        <v>74</v>
      </c>
      <c r="BO349" t="s">
        <v>74</v>
      </c>
      <c r="BP349" t="s">
        <v>74</v>
      </c>
      <c r="BQ349" t="s">
        <v>74</v>
      </c>
      <c r="BR349" t="s">
        <v>101</v>
      </c>
      <c r="BS349" t="s">
        <v>6034</v>
      </c>
      <c r="BT349" t="str">
        <f>HYPERLINK("https%3A%2F%2Fwww.webofscience.com%2Fwos%2Fwoscc%2Ffull-record%2FWOS:000410460100011","View Full Record in Web of Science")</f>
        <v>View Full Record in Web of Science</v>
      </c>
    </row>
    <row r="350" spans="1:72" x14ac:dyDescent="0.25">
      <c r="A350" t="s">
        <v>72</v>
      </c>
      <c r="B350" t="s">
        <v>6035</v>
      </c>
      <c r="C350" t="s">
        <v>74</v>
      </c>
      <c r="D350" t="s">
        <v>74</v>
      </c>
      <c r="E350" t="s">
        <v>74</v>
      </c>
      <c r="F350" t="s">
        <v>6036</v>
      </c>
      <c r="G350" t="s">
        <v>74</v>
      </c>
      <c r="H350" t="s">
        <v>74</v>
      </c>
      <c r="I350" t="s">
        <v>6037</v>
      </c>
      <c r="J350" t="s">
        <v>3396</v>
      </c>
      <c r="K350" t="s">
        <v>74</v>
      </c>
      <c r="L350" t="s">
        <v>74</v>
      </c>
      <c r="M350" t="s">
        <v>78</v>
      </c>
      <c r="N350" t="s">
        <v>79</v>
      </c>
      <c r="O350" t="s">
        <v>74</v>
      </c>
      <c r="P350" t="s">
        <v>74</v>
      </c>
      <c r="Q350" t="s">
        <v>74</v>
      </c>
      <c r="R350" t="s">
        <v>74</v>
      </c>
      <c r="S350" t="s">
        <v>74</v>
      </c>
      <c r="T350" t="s">
        <v>6038</v>
      </c>
      <c r="U350" t="s">
        <v>6039</v>
      </c>
      <c r="V350" t="s">
        <v>6040</v>
      </c>
      <c r="W350" t="s">
        <v>6041</v>
      </c>
      <c r="X350" t="s">
        <v>6042</v>
      </c>
      <c r="Y350" t="s">
        <v>6043</v>
      </c>
      <c r="Z350" t="s">
        <v>6044</v>
      </c>
      <c r="AA350" t="s">
        <v>74</v>
      </c>
      <c r="AB350" t="s">
        <v>6045</v>
      </c>
      <c r="AC350" t="s">
        <v>6046</v>
      </c>
      <c r="AD350" t="s">
        <v>6047</v>
      </c>
      <c r="AE350" t="s">
        <v>6048</v>
      </c>
      <c r="AF350" t="s">
        <v>74</v>
      </c>
      <c r="AG350">
        <v>44</v>
      </c>
      <c r="AH350">
        <v>31</v>
      </c>
      <c r="AI350">
        <v>31</v>
      </c>
      <c r="AJ350">
        <v>3</v>
      </c>
      <c r="AK350">
        <v>55</v>
      </c>
      <c r="AL350" t="s">
        <v>397</v>
      </c>
      <c r="AM350" t="s">
        <v>398</v>
      </c>
      <c r="AN350" t="s">
        <v>399</v>
      </c>
      <c r="AO350" t="s">
        <v>3409</v>
      </c>
      <c r="AP350" t="s">
        <v>3410</v>
      </c>
      <c r="AQ350" t="s">
        <v>74</v>
      </c>
      <c r="AR350" t="s">
        <v>3411</v>
      </c>
      <c r="AS350" t="s">
        <v>3412</v>
      </c>
      <c r="AT350" t="s">
        <v>96</v>
      </c>
      <c r="AU350">
        <v>2016</v>
      </c>
      <c r="AV350">
        <v>19</v>
      </c>
      <c r="AW350">
        <v>6</v>
      </c>
      <c r="AX350" t="s">
        <v>74</v>
      </c>
      <c r="AY350" t="s">
        <v>74</v>
      </c>
      <c r="AZ350" t="s">
        <v>899</v>
      </c>
      <c r="BA350" t="s">
        <v>74</v>
      </c>
      <c r="BB350">
        <v>614</v>
      </c>
      <c r="BC350">
        <v>630</v>
      </c>
      <c r="BD350" t="s">
        <v>74</v>
      </c>
      <c r="BE350" t="s">
        <v>6049</v>
      </c>
      <c r="BF350" t="str">
        <f>HYPERLINK("http://dx.doi.org/10.1080/13670050.2016.1184615","http://dx.doi.org/10.1080/13670050.2016.1184615")</f>
        <v>http://dx.doi.org/10.1080/13670050.2016.1184615</v>
      </c>
      <c r="BG350" t="s">
        <v>74</v>
      </c>
      <c r="BH350" t="s">
        <v>74</v>
      </c>
      <c r="BI350">
        <v>17</v>
      </c>
      <c r="BJ350" t="s">
        <v>1184</v>
      </c>
      <c r="BK350" t="s">
        <v>1185</v>
      </c>
      <c r="BL350" t="s">
        <v>1186</v>
      </c>
      <c r="BM350" t="s">
        <v>6050</v>
      </c>
      <c r="BN350" t="s">
        <v>74</v>
      </c>
      <c r="BO350" t="s">
        <v>1666</v>
      </c>
      <c r="BP350" t="s">
        <v>74</v>
      </c>
      <c r="BQ350" t="s">
        <v>74</v>
      </c>
      <c r="BR350" t="s">
        <v>101</v>
      </c>
      <c r="BS350" t="s">
        <v>6051</v>
      </c>
      <c r="BT350" t="str">
        <f>HYPERLINK("https%3A%2F%2Fwww.webofscience.com%2Fwos%2Fwoscc%2Ffull-record%2FWOS:000383408500002","View Full Record in Web of Science")</f>
        <v>View Full Record in Web of Science</v>
      </c>
    </row>
    <row r="351" spans="1:72" x14ac:dyDescent="0.25">
      <c r="A351" t="s">
        <v>72</v>
      </c>
      <c r="B351" t="s">
        <v>6052</v>
      </c>
      <c r="C351" t="s">
        <v>74</v>
      </c>
      <c r="D351" t="s">
        <v>74</v>
      </c>
      <c r="E351" t="s">
        <v>74</v>
      </c>
      <c r="F351" t="s">
        <v>6053</v>
      </c>
      <c r="G351" t="s">
        <v>74</v>
      </c>
      <c r="H351" t="s">
        <v>74</v>
      </c>
      <c r="I351" t="s">
        <v>6054</v>
      </c>
      <c r="J351" t="s">
        <v>2855</v>
      </c>
      <c r="K351" t="s">
        <v>74</v>
      </c>
      <c r="L351" t="s">
        <v>74</v>
      </c>
      <c r="M351" t="s">
        <v>78</v>
      </c>
      <c r="N351" t="s">
        <v>79</v>
      </c>
      <c r="O351" t="s">
        <v>74</v>
      </c>
      <c r="P351" t="s">
        <v>74</v>
      </c>
      <c r="Q351" t="s">
        <v>74</v>
      </c>
      <c r="R351" t="s">
        <v>74</v>
      </c>
      <c r="S351" t="s">
        <v>74</v>
      </c>
      <c r="T351" t="s">
        <v>74</v>
      </c>
      <c r="U351" t="s">
        <v>6055</v>
      </c>
      <c r="V351" t="s">
        <v>6056</v>
      </c>
      <c r="W351" t="s">
        <v>6057</v>
      </c>
      <c r="X351" t="s">
        <v>6058</v>
      </c>
      <c r="Y351" t="s">
        <v>6059</v>
      </c>
      <c r="Z351" t="s">
        <v>74</v>
      </c>
      <c r="AA351" t="s">
        <v>74</v>
      </c>
      <c r="AB351" t="s">
        <v>74</v>
      </c>
      <c r="AC351" t="s">
        <v>74</v>
      </c>
      <c r="AD351" t="s">
        <v>74</v>
      </c>
      <c r="AE351" t="s">
        <v>74</v>
      </c>
      <c r="AF351" t="s">
        <v>74</v>
      </c>
      <c r="AG351">
        <v>110</v>
      </c>
      <c r="AH351">
        <v>32</v>
      </c>
      <c r="AI351">
        <v>32</v>
      </c>
      <c r="AJ351">
        <v>0</v>
      </c>
      <c r="AK351">
        <v>16</v>
      </c>
      <c r="AL351" t="s">
        <v>2863</v>
      </c>
      <c r="AM351" t="s">
        <v>614</v>
      </c>
      <c r="AN351" t="s">
        <v>2864</v>
      </c>
      <c r="AO351" t="s">
        <v>2865</v>
      </c>
      <c r="AP351" t="s">
        <v>2866</v>
      </c>
      <c r="AQ351" t="s">
        <v>74</v>
      </c>
      <c r="AR351" t="s">
        <v>2867</v>
      </c>
      <c r="AS351" t="s">
        <v>2868</v>
      </c>
      <c r="AT351" t="s">
        <v>1639</v>
      </c>
      <c r="AU351">
        <v>2016</v>
      </c>
      <c r="AV351">
        <v>55</v>
      </c>
      <c r="AW351">
        <v>3</v>
      </c>
      <c r="AX351" t="s">
        <v>74</v>
      </c>
      <c r="AY351" t="s">
        <v>74</v>
      </c>
      <c r="AZ351" t="s">
        <v>74</v>
      </c>
      <c r="BA351" t="s">
        <v>74</v>
      </c>
      <c r="BB351">
        <v>519</v>
      </c>
      <c r="BC351">
        <v>537</v>
      </c>
      <c r="BD351" t="s">
        <v>74</v>
      </c>
      <c r="BE351" t="s">
        <v>6060</v>
      </c>
      <c r="BF351" t="str">
        <f>HYPERLINK("http://dx.doi.org/10.1017/jbr.2016.57","http://dx.doi.org/10.1017/jbr.2016.57")</f>
        <v>http://dx.doi.org/10.1017/jbr.2016.57</v>
      </c>
      <c r="BG351" t="s">
        <v>74</v>
      </c>
      <c r="BH351" t="s">
        <v>74</v>
      </c>
      <c r="BI351">
        <v>19</v>
      </c>
      <c r="BJ351" t="s">
        <v>301</v>
      </c>
      <c r="BK351" t="s">
        <v>1185</v>
      </c>
      <c r="BL351" t="s">
        <v>301</v>
      </c>
      <c r="BM351" t="s">
        <v>6061</v>
      </c>
      <c r="BN351" t="s">
        <v>74</v>
      </c>
      <c r="BO351" t="s">
        <v>341</v>
      </c>
      <c r="BP351" t="s">
        <v>74</v>
      </c>
      <c r="BQ351" t="s">
        <v>74</v>
      </c>
      <c r="BR351" t="s">
        <v>101</v>
      </c>
      <c r="BS351" t="s">
        <v>6062</v>
      </c>
      <c r="BT351" t="str">
        <f>HYPERLINK("https%3A%2F%2Fwww.webofscience.com%2Fwos%2Fwoscc%2Ffull-record%2FWOS:000378718800004","View Full Record in Web of Science")</f>
        <v>View Full Record in Web of Science</v>
      </c>
    </row>
    <row r="352" spans="1:72" x14ac:dyDescent="0.25">
      <c r="A352" t="s">
        <v>72</v>
      </c>
      <c r="B352" t="s">
        <v>6063</v>
      </c>
      <c r="C352" t="s">
        <v>74</v>
      </c>
      <c r="D352" t="s">
        <v>74</v>
      </c>
      <c r="E352" t="s">
        <v>74</v>
      </c>
      <c r="F352" t="s">
        <v>6064</v>
      </c>
      <c r="G352" t="s">
        <v>74</v>
      </c>
      <c r="H352" t="s">
        <v>74</v>
      </c>
      <c r="I352" t="s">
        <v>6065</v>
      </c>
      <c r="J352" t="s">
        <v>1861</v>
      </c>
      <c r="K352" t="s">
        <v>74</v>
      </c>
      <c r="L352" t="s">
        <v>74</v>
      </c>
      <c r="M352" t="s">
        <v>78</v>
      </c>
      <c r="N352" t="s">
        <v>79</v>
      </c>
      <c r="O352" t="s">
        <v>74</v>
      </c>
      <c r="P352" t="s">
        <v>74</v>
      </c>
      <c r="Q352" t="s">
        <v>74</v>
      </c>
      <c r="R352" t="s">
        <v>74</v>
      </c>
      <c r="S352" t="s">
        <v>74</v>
      </c>
      <c r="T352" t="s">
        <v>74</v>
      </c>
      <c r="U352" t="s">
        <v>6066</v>
      </c>
      <c r="V352" t="s">
        <v>6067</v>
      </c>
      <c r="W352" t="s">
        <v>6068</v>
      </c>
      <c r="X352" t="s">
        <v>6069</v>
      </c>
      <c r="Y352" t="s">
        <v>6070</v>
      </c>
      <c r="Z352" t="s">
        <v>6071</v>
      </c>
      <c r="AA352" t="s">
        <v>6072</v>
      </c>
      <c r="AB352" t="s">
        <v>6073</v>
      </c>
      <c r="AC352" t="s">
        <v>74</v>
      </c>
      <c r="AD352" t="s">
        <v>74</v>
      </c>
      <c r="AE352" t="s">
        <v>74</v>
      </c>
      <c r="AF352" t="s">
        <v>74</v>
      </c>
      <c r="AG352">
        <v>42</v>
      </c>
      <c r="AH352">
        <v>55</v>
      </c>
      <c r="AI352">
        <v>56</v>
      </c>
      <c r="AJ352">
        <v>0</v>
      </c>
      <c r="AK352">
        <v>24</v>
      </c>
      <c r="AL352" t="s">
        <v>1872</v>
      </c>
      <c r="AM352" t="s">
        <v>1873</v>
      </c>
      <c r="AN352" t="s">
        <v>1874</v>
      </c>
      <c r="AO352" t="s">
        <v>1875</v>
      </c>
      <c r="AP352" t="s">
        <v>74</v>
      </c>
      <c r="AQ352" t="s">
        <v>74</v>
      </c>
      <c r="AR352" t="s">
        <v>1861</v>
      </c>
      <c r="AS352" t="s">
        <v>1876</v>
      </c>
      <c r="AT352" t="s">
        <v>6074</v>
      </c>
      <c r="AU352">
        <v>2016</v>
      </c>
      <c r="AV352">
        <v>11</v>
      </c>
      <c r="AW352">
        <v>3</v>
      </c>
      <c r="AX352" t="s">
        <v>74</v>
      </c>
      <c r="AY352" t="s">
        <v>74</v>
      </c>
      <c r="AZ352" t="s">
        <v>74</v>
      </c>
      <c r="BA352" t="s">
        <v>74</v>
      </c>
      <c r="BB352" t="s">
        <v>74</v>
      </c>
      <c r="BC352" t="s">
        <v>74</v>
      </c>
      <c r="BD352" t="s">
        <v>6075</v>
      </c>
      <c r="BE352" t="s">
        <v>6076</v>
      </c>
      <c r="BF352" t="str">
        <f>HYPERLINK("http://dx.doi.org/10.1371/journal.pone.0151052","http://dx.doi.org/10.1371/journal.pone.0151052")</f>
        <v>http://dx.doi.org/10.1371/journal.pone.0151052</v>
      </c>
      <c r="BG352" t="s">
        <v>74</v>
      </c>
      <c r="BH352" t="s">
        <v>74</v>
      </c>
      <c r="BI352">
        <v>13</v>
      </c>
      <c r="BJ352" t="s">
        <v>510</v>
      </c>
      <c r="BK352" t="s">
        <v>1733</v>
      </c>
      <c r="BL352" t="s">
        <v>511</v>
      </c>
      <c r="BM352" t="s">
        <v>6077</v>
      </c>
      <c r="BN352">
        <v>27027743</v>
      </c>
      <c r="BO352" t="s">
        <v>6078</v>
      </c>
      <c r="BP352" t="s">
        <v>74</v>
      </c>
      <c r="BQ352" t="s">
        <v>74</v>
      </c>
      <c r="BR352" t="s">
        <v>101</v>
      </c>
      <c r="BS352" t="s">
        <v>6079</v>
      </c>
      <c r="BT352" t="str">
        <f>HYPERLINK("https%3A%2F%2Fwww.webofscience.com%2Fwos%2Fwoscc%2Ffull-record%2FWOS:000373116500014","View Full Record in Web of Science")</f>
        <v>View Full Record in Web of Science</v>
      </c>
    </row>
    <row r="353" spans="1:72" x14ac:dyDescent="0.25">
      <c r="A353" t="s">
        <v>72</v>
      </c>
      <c r="B353" t="s">
        <v>6080</v>
      </c>
      <c r="C353" t="s">
        <v>74</v>
      </c>
      <c r="D353" t="s">
        <v>74</v>
      </c>
      <c r="E353" t="s">
        <v>74</v>
      </c>
      <c r="F353" t="s">
        <v>6081</v>
      </c>
      <c r="G353" t="s">
        <v>74</v>
      </c>
      <c r="H353" t="s">
        <v>74</v>
      </c>
      <c r="I353" t="s">
        <v>6082</v>
      </c>
      <c r="J353" t="s">
        <v>6083</v>
      </c>
      <c r="K353" t="s">
        <v>74</v>
      </c>
      <c r="L353" t="s">
        <v>74</v>
      </c>
      <c r="M353" t="s">
        <v>78</v>
      </c>
      <c r="N353" t="s">
        <v>79</v>
      </c>
      <c r="O353" t="s">
        <v>74</v>
      </c>
      <c r="P353" t="s">
        <v>74</v>
      </c>
      <c r="Q353" t="s">
        <v>74</v>
      </c>
      <c r="R353" t="s">
        <v>74</v>
      </c>
      <c r="S353" t="s">
        <v>74</v>
      </c>
      <c r="T353" t="s">
        <v>74</v>
      </c>
      <c r="U353" t="s">
        <v>6084</v>
      </c>
      <c r="V353" t="s">
        <v>6085</v>
      </c>
      <c r="W353" t="s">
        <v>6086</v>
      </c>
      <c r="X353" t="s">
        <v>1651</v>
      </c>
      <c r="Y353" t="s">
        <v>6087</v>
      </c>
      <c r="Z353" t="s">
        <v>6088</v>
      </c>
      <c r="AA353" t="s">
        <v>74</v>
      </c>
      <c r="AB353" t="s">
        <v>74</v>
      </c>
      <c r="AC353" t="s">
        <v>6089</v>
      </c>
      <c r="AD353" t="s">
        <v>6090</v>
      </c>
      <c r="AE353" t="s">
        <v>6091</v>
      </c>
      <c r="AF353" t="s">
        <v>74</v>
      </c>
      <c r="AG353">
        <v>119</v>
      </c>
      <c r="AH353">
        <v>6</v>
      </c>
      <c r="AI353">
        <v>7</v>
      </c>
      <c r="AJ353">
        <v>1</v>
      </c>
      <c r="AK353">
        <v>12</v>
      </c>
      <c r="AL353" t="s">
        <v>158</v>
      </c>
      <c r="AM353" t="s">
        <v>159</v>
      </c>
      <c r="AN353" t="s">
        <v>160</v>
      </c>
      <c r="AO353" t="s">
        <v>6092</v>
      </c>
      <c r="AP353" t="s">
        <v>6093</v>
      </c>
      <c r="AQ353" t="s">
        <v>74</v>
      </c>
      <c r="AR353" t="s">
        <v>6094</v>
      </c>
      <c r="AS353" t="s">
        <v>6095</v>
      </c>
      <c r="AT353" t="s">
        <v>3778</v>
      </c>
      <c r="AU353">
        <v>2016</v>
      </c>
      <c r="AV353">
        <v>52</v>
      </c>
      <c r="AW353">
        <v>2</v>
      </c>
      <c r="AX353" t="s">
        <v>74</v>
      </c>
      <c r="AY353" t="s">
        <v>74</v>
      </c>
      <c r="AZ353" t="s">
        <v>74</v>
      </c>
      <c r="BA353" t="s">
        <v>74</v>
      </c>
      <c r="BB353">
        <v>99</v>
      </c>
      <c r="BC353">
        <v>123</v>
      </c>
      <c r="BD353" t="s">
        <v>74</v>
      </c>
      <c r="BE353" t="s">
        <v>6096</v>
      </c>
      <c r="BF353" t="str">
        <f>HYPERLINK("http://dx.doi.org/10.1002/jhbs.21775","http://dx.doi.org/10.1002/jhbs.21775")</f>
        <v>http://dx.doi.org/10.1002/jhbs.21775</v>
      </c>
      <c r="BG353" t="s">
        <v>74</v>
      </c>
      <c r="BH353" t="s">
        <v>74</v>
      </c>
      <c r="BI353">
        <v>25</v>
      </c>
      <c r="BJ353" t="s">
        <v>6097</v>
      </c>
      <c r="BK353" t="s">
        <v>1185</v>
      </c>
      <c r="BL353" t="s">
        <v>216</v>
      </c>
      <c r="BM353" t="s">
        <v>6098</v>
      </c>
      <c r="BN353">
        <v>26910603</v>
      </c>
      <c r="BO353" t="s">
        <v>6099</v>
      </c>
      <c r="BP353" t="s">
        <v>74</v>
      </c>
      <c r="BQ353" t="s">
        <v>74</v>
      </c>
      <c r="BR353" t="s">
        <v>101</v>
      </c>
      <c r="BS353" t="s">
        <v>6100</v>
      </c>
      <c r="BT353" t="str">
        <f>HYPERLINK("https%3A%2F%2Fwww.webofscience.com%2Fwos%2Fwoscc%2Ffull-record%2FWOS:000373932200001","View Full Record in Web of Science")</f>
        <v>View Full Record in Web of Science</v>
      </c>
    </row>
    <row r="354" spans="1:72" x14ac:dyDescent="0.25">
      <c r="A354" t="s">
        <v>72</v>
      </c>
      <c r="B354" t="s">
        <v>6101</v>
      </c>
      <c r="C354" t="s">
        <v>74</v>
      </c>
      <c r="D354" t="s">
        <v>74</v>
      </c>
      <c r="E354" t="s">
        <v>74</v>
      </c>
      <c r="F354" t="s">
        <v>6102</v>
      </c>
      <c r="G354" t="s">
        <v>74</v>
      </c>
      <c r="H354" t="s">
        <v>74</v>
      </c>
      <c r="I354" t="s">
        <v>6103</v>
      </c>
      <c r="J354" t="s">
        <v>6104</v>
      </c>
      <c r="K354" t="s">
        <v>74</v>
      </c>
      <c r="L354" t="s">
        <v>74</v>
      </c>
      <c r="M354" t="s">
        <v>78</v>
      </c>
      <c r="N354" t="s">
        <v>79</v>
      </c>
      <c r="O354" t="s">
        <v>74</v>
      </c>
      <c r="P354" t="s">
        <v>74</v>
      </c>
      <c r="Q354" t="s">
        <v>74</v>
      </c>
      <c r="R354" t="s">
        <v>74</v>
      </c>
      <c r="S354" t="s">
        <v>74</v>
      </c>
      <c r="T354" t="s">
        <v>6105</v>
      </c>
      <c r="U354" t="s">
        <v>74</v>
      </c>
      <c r="V354" t="s">
        <v>6106</v>
      </c>
      <c r="W354" t="s">
        <v>6107</v>
      </c>
      <c r="X354" t="s">
        <v>6108</v>
      </c>
      <c r="Y354" t="s">
        <v>6109</v>
      </c>
      <c r="Z354" t="s">
        <v>6110</v>
      </c>
      <c r="AA354" t="s">
        <v>74</v>
      </c>
      <c r="AB354" t="s">
        <v>74</v>
      </c>
      <c r="AC354" t="s">
        <v>74</v>
      </c>
      <c r="AD354" t="s">
        <v>74</v>
      </c>
      <c r="AE354" t="s">
        <v>74</v>
      </c>
      <c r="AF354" t="s">
        <v>74</v>
      </c>
      <c r="AG354">
        <v>96</v>
      </c>
      <c r="AH354">
        <v>8</v>
      </c>
      <c r="AI354">
        <v>8</v>
      </c>
      <c r="AJ354">
        <v>0</v>
      </c>
      <c r="AK354">
        <v>2</v>
      </c>
      <c r="AL354" t="s">
        <v>4343</v>
      </c>
      <c r="AM354" t="s">
        <v>4344</v>
      </c>
      <c r="AN354" t="s">
        <v>4345</v>
      </c>
      <c r="AO354" t="s">
        <v>6111</v>
      </c>
      <c r="AP354" t="s">
        <v>74</v>
      </c>
      <c r="AQ354" t="s">
        <v>74</v>
      </c>
      <c r="AR354" t="s">
        <v>6112</v>
      </c>
      <c r="AS354" t="s">
        <v>6113</v>
      </c>
      <c r="AT354" t="s">
        <v>74</v>
      </c>
      <c r="AU354">
        <v>2016</v>
      </c>
      <c r="AV354">
        <v>43</v>
      </c>
      <c r="AW354" t="s">
        <v>4296</v>
      </c>
      <c r="AX354" t="s">
        <v>74</v>
      </c>
      <c r="AY354" t="s">
        <v>74</v>
      </c>
      <c r="AZ354" t="s">
        <v>899</v>
      </c>
      <c r="BA354" t="s">
        <v>74</v>
      </c>
      <c r="BB354">
        <v>275</v>
      </c>
      <c r="BC354">
        <v>310</v>
      </c>
      <c r="BD354" t="s">
        <v>74</v>
      </c>
      <c r="BE354" t="s">
        <v>6114</v>
      </c>
      <c r="BF354" t="str">
        <f>HYPERLINK("http://dx.doi.org/10.1163/18763316-04304004","http://dx.doi.org/10.1163/18763316-04304004")</f>
        <v>http://dx.doi.org/10.1163/18763316-04304004</v>
      </c>
      <c r="BG354" t="s">
        <v>74</v>
      </c>
      <c r="BH354" t="s">
        <v>74</v>
      </c>
      <c r="BI354">
        <v>36</v>
      </c>
      <c r="BJ354" t="s">
        <v>301</v>
      </c>
      <c r="BK354" t="s">
        <v>598</v>
      </c>
      <c r="BL354" t="s">
        <v>301</v>
      </c>
      <c r="BM354" t="s">
        <v>6115</v>
      </c>
      <c r="BN354" t="s">
        <v>74</v>
      </c>
      <c r="BO354" t="s">
        <v>74</v>
      </c>
      <c r="BP354" t="s">
        <v>74</v>
      </c>
      <c r="BQ354" t="s">
        <v>74</v>
      </c>
      <c r="BR354" t="s">
        <v>101</v>
      </c>
      <c r="BS354" t="s">
        <v>6116</v>
      </c>
      <c r="BT354" t="str">
        <f>HYPERLINK("https%3A%2F%2Fwww.webofscience.com%2Fwos%2Fwoscc%2Ffull-record%2FWOS:000392357200004","View Full Record in Web of Science")</f>
        <v>View Full Record in Web of Science</v>
      </c>
    </row>
    <row r="355" spans="1:72" x14ac:dyDescent="0.25">
      <c r="A355" t="s">
        <v>72</v>
      </c>
      <c r="B355" t="s">
        <v>6117</v>
      </c>
      <c r="C355" t="s">
        <v>74</v>
      </c>
      <c r="D355" t="s">
        <v>74</v>
      </c>
      <c r="E355" t="s">
        <v>74</v>
      </c>
      <c r="F355" t="s">
        <v>6118</v>
      </c>
      <c r="G355" t="s">
        <v>74</v>
      </c>
      <c r="H355" t="s">
        <v>74</v>
      </c>
      <c r="I355" t="s">
        <v>6119</v>
      </c>
      <c r="J355" t="s">
        <v>980</v>
      </c>
      <c r="K355" t="s">
        <v>74</v>
      </c>
      <c r="L355" t="s">
        <v>74</v>
      </c>
      <c r="M355" t="s">
        <v>78</v>
      </c>
      <c r="N355" t="s">
        <v>79</v>
      </c>
      <c r="O355" t="s">
        <v>74</v>
      </c>
      <c r="P355" t="s">
        <v>74</v>
      </c>
      <c r="Q355" t="s">
        <v>74</v>
      </c>
      <c r="R355" t="s">
        <v>74</v>
      </c>
      <c r="S355" t="s">
        <v>74</v>
      </c>
      <c r="T355" t="s">
        <v>6120</v>
      </c>
      <c r="U355" t="s">
        <v>74</v>
      </c>
      <c r="V355" t="s">
        <v>6121</v>
      </c>
      <c r="W355" t="s">
        <v>6122</v>
      </c>
      <c r="X355" t="s">
        <v>1560</v>
      </c>
      <c r="Y355" t="s">
        <v>6123</v>
      </c>
      <c r="Z355" t="s">
        <v>6124</v>
      </c>
      <c r="AA355" t="s">
        <v>6125</v>
      </c>
      <c r="AB355" t="s">
        <v>6126</v>
      </c>
      <c r="AC355" t="s">
        <v>74</v>
      </c>
      <c r="AD355" t="s">
        <v>74</v>
      </c>
      <c r="AE355" t="s">
        <v>74</v>
      </c>
      <c r="AF355" t="s">
        <v>74</v>
      </c>
      <c r="AG355">
        <v>28</v>
      </c>
      <c r="AH355">
        <v>1</v>
      </c>
      <c r="AI355">
        <v>1</v>
      </c>
      <c r="AJ355">
        <v>1</v>
      </c>
      <c r="AK355">
        <v>5</v>
      </c>
      <c r="AL355" t="s">
        <v>987</v>
      </c>
      <c r="AM355" t="s">
        <v>988</v>
      </c>
      <c r="AN355" t="s">
        <v>989</v>
      </c>
      <c r="AO355" t="s">
        <v>990</v>
      </c>
      <c r="AP355" t="s">
        <v>991</v>
      </c>
      <c r="AQ355" t="s">
        <v>74</v>
      </c>
      <c r="AR355" t="s">
        <v>992</v>
      </c>
      <c r="AS355" t="s">
        <v>993</v>
      </c>
      <c r="AT355" t="s">
        <v>74</v>
      </c>
      <c r="AU355">
        <v>2016</v>
      </c>
      <c r="AV355">
        <v>11</v>
      </c>
      <c r="AW355">
        <v>2</v>
      </c>
      <c r="AX355" t="s">
        <v>74</v>
      </c>
      <c r="AY355" t="s">
        <v>74</v>
      </c>
      <c r="AZ355" t="s">
        <v>74</v>
      </c>
      <c r="BA355" t="s">
        <v>74</v>
      </c>
      <c r="BB355">
        <v>167</v>
      </c>
      <c r="BC355">
        <v>186</v>
      </c>
      <c r="BD355" t="s">
        <v>74</v>
      </c>
      <c r="BE355" t="s">
        <v>74</v>
      </c>
      <c r="BF355" t="s">
        <v>74</v>
      </c>
      <c r="BG355" t="s">
        <v>74</v>
      </c>
      <c r="BH355" t="s">
        <v>74</v>
      </c>
      <c r="BI355">
        <v>20</v>
      </c>
      <c r="BJ355" t="s">
        <v>301</v>
      </c>
      <c r="BK355" t="s">
        <v>598</v>
      </c>
      <c r="BL355" t="s">
        <v>301</v>
      </c>
      <c r="BM355" t="s">
        <v>6127</v>
      </c>
      <c r="BN355" t="s">
        <v>74</v>
      </c>
      <c r="BO355" t="s">
        <v>74</v>
      </c>
      <c r="BP355" t="s">
        <v>74</v>
      </c>
      <c r="BQ355" t="s">
        <v>74</v>
      </c>
      <c r="BR355" t="s">
        <v>101</v>
      </c>
      <c r="BS355" t="s">
        <v>6128</v>
      </c>
      <c r="BT355" t="str">
        <f>HYPERLINK("https%3A%2F%2Fwww.webofscience.com%2Fwos%2Fwoscc%2Ffull-record%2FWOS:000389909400009","View Full Record in Web of Science")</f>
        <v>View Full Record in Web of Science</v>
      </c>
    </row>
    <row r="356" spans="1:72" x14ac:dyDescent="0.25">
      <c r="A356" t="s">
        <v>72</v>
      </c>
      <c r="B356" t="s">
        <v>6129</v>
      </c>
      <c r="C356" t="s">
        <v>74</v>
      </c>
      <c r="D356" t="s">
        <v>74</v>
      </c>
      <c r="E356" t="s">
        <v>74</v>
      </c>
      <c r="F356" t="s">
        <v>6130</v>
      </c>
      <c r="G356" t="s">
        <v>74</v>
      </c>
      <c r="H356" t="s">
        <v>74</v>
      </c>
      <c r="I356" t="s">
        <v>6131</v>
      </c>
      <c r="J356" t="s">
        <v>3171</v>
      </c>
      <c r="K356" t="s">
        <v>74</v>
      </c>
      <c r="L356" t="s">
        <v>74</v>
      </c>
      <c r="M356" t="s">
        <v>347</v>
      </c>
      <c r="N356" t="s">
        <v>79</v>
      </c>
      <c r="O356" t="s">
        <v>74</v>
      </c>
      <c r="P356" t="s">
        <v>74</v>
      </c>
      <c r="Q356" t="s">
        <v>74</v>
      </c>
      <c r="R356" t="s">
        <v>74</v>
      </c>
      <c r="S356" t="s">
        <v>74</v>
      </c>
      <c r="T356" t="s">
        <v>6132</v>
      </c>
      <c r="U356" t="s">
        <v>74</v>
      </c>
      <c r="V356" t="s">
        <v>6133</v>
      </c>
      <c r="W356" t="s">
        <v>6134</v>
      </c>
      <c r="X356" t="s">
        <v>6135</v>
      </c>
      <c r="Y356" t="s">
        <v>6136</v>
      </c>
      <c r="Z356" t="s">
        <v>6137</v>
      </c>
      <c r="AA356" t="s">
        <v>6138</v>
      </c>
      <c r="AB356" t="s">
        <v>6139</v>
      </c>
      <c r="AC356" t="s">
        <v>74</v>
      </c>
      <c r="AD356" t="s">
        <v>74</v>
      </c>
      <c r="AE356" t="s">
        <v>74</v>
      </c>
      <c r="AF356" t="s">
        <v>74</v>
      </c>
      <c r="AG356">
        <v>1</v>
      </c>
      <c r="AH356">
        <v>0</v>
      </c>
      <c r="AI356">
        <v>1</v>
      </c>
      <c r="AJ356">
        <v>1</v>
      </c>
      <c r="AK356">
        <v>19</v>
      </c>
      <c r="AL356" t="s">
        <v>2382</v>
      </c>
      <c r="AM356" t="s">
        <v>721</v>
      </c>
      <c r="AN356" t="s">
        <v>2383</v>
      </c>
      <c r="AO356" t="s">
        <v>3182</v>
      </c>
      <c r="AP356" t="s">
        <v>74</v>
      </c>
      <c r="AQ356" t="s">
        <v>74</v>
      </c>
      <c r="AR356" t="s">
        <v>3183</v>
      </c>
      <c r="AS356" t="s">
        <v>3184</v>
      </c>
      <c r="AT356" t="s">
        <v>74</v>
      </c>
      <c r="AU356">
        <v>2016</v>
      </c>
      <c r="AV356" t="s">
        <v>74</v>
      </c>
      <c r="AW356">
        <v>3</v>
      </c>
      <c r="AX356" t="s">
        <v>74</v>
      </c>
      <c r="AY356" t="s">
        <v>74</v>
      </c>
      <c r="AZ356" t="s">
        <v>74</v>
      </c>
      <c r="BA356" t="s">
        <v>74</v>
      </c>
      <c r="BB356">
        <v>128</v>
      </c>
      <c r="BC356" t="s">
        <v>2387</v>
      </c>
      <c r="BD356" t="s">
        <v>74</v>
      </c>
      <c r="BE356" t="s">
        <v>74</v>
      </c>
      <c r="BF356" t="s">
        <v>74</v>
      </c>
      <c r="BG356" t="s">
        <v>74</v>
      </c>
      <c r="BH356" t="s">
        <v>74</v>
      </c>
      <c r="BI356">
        <v>5</v>
      </c>
      <c r="BJ356" t="s">
        <v>754</v>
      </c>
      <c r="BK356" t="s">
        <v>99</v>
      </c>
      <c r="BL356" t="s">
        <v>754</v>
      </c>
      <c r="BM356" t="s">
        <v>6140</v>
      </c>
      <c r="BN356" t="s">
        <v>74</v>
      </c>
      <c r="BO356" t="s">
        <v>74</v>
      </c>
      <c r="BP356" t="s">
        <v>74</v>
      </c>
      <c r="BQ356" t="s">
        <v>74</v>
      </c>
      <c r="BR356" t="s">
        <v>101</v>
      </c>
      <c r="BS356" t="s">
        <v>6141</v>
      </c>
      <c r="BT356" t="str">
        <f>HYPERLINK("https%3A%2F%2Fwww.webofscience.com%2Fwos%2Fwoscc%2Ffull-record%2FWOS:000374618800015","View Full Record in Web of Science")</f>
        <v>View Full Record in Web of Science</v>
      </c>
    </row>
    <row r="357" spans="1:72" x14ac:dyDescent="0.25">
      <c r="A357" t="s">
        <v>72</v>
      </c>
      <c r="B357" t="s">
        <v>6142</v>
      </c>
      <c r="C357" t="s">
        <v>74</v>
      </c>
      <c r="D357" t="s">
        <v>74</v>
      </c>
      <c r="E357" t="s">
        <v>74</v>
      </c>
      <c r="F357" t="s">
        <v>6143</v>
      </c>
      <c r="G357" t="s">
        <v>74</v>
      </c>
      <c r="H357" t="s">
        <v>74</v>
      </c>
      <c r="I357" t="s">
        <v>6144</v>
      </c>
      <c r="J357" t="s">
        <v>412</v>
      </c>
      <c r="K357" t="s">
        <v>74</v>
      </c>
      <c r="L357" t="s">
        <v>74</v>
      </c>
      <c r="M357" t="s">
        <v>78</v>
      </c>
      <c r="N357" t="s">
        <v>79</v>
      </c>
      <c r="O357" t="s">
        <v>74</v>
      </c>
      <c r="P357" t="s">
        <v>74</v>
      </c>
      <c r="Q357" t="s">
        <v>74</v>
      </c>
      <c r="R357" t="s">
        <v>74</v>
      </c>
      <c r="S357" t="s">
        <v>74</v>
      </c>
      <c r="T357" t="s">
        <v>6145</v>
      </c>
      <c r="U357" t="s">
        <v>6146</v>
      </c>
      <c r="V357" t="s">
        <v>6147</v>
      </c>
      <c r="W357" t="s">
        <v>6148</v>
      </c>
      <c r="X357" t="s">
        <v>791</v>
      </c>
      <c r="Y357" t="s">
        <v>6149</v>
      </c>
      <c r="Z357" t="s">
        <v>6150</v>
      </c>
      <c r="AA357" t="s">
        <v>6151</v>
      </c>
      <c r="AB357" t="s">
        <v>6152</v>
      </c>
      <c r="AC357" t="s">
        <v>74</v>
      </c>
      <c r="AD357" t="s">
        <v>74</v>
      </c>
      <c r="AE357" t="s">
        <v>74</v>
      </c>
      <c r="AF357" t="s">
        <v>74</v>
      </c>
      <c r="AG357">
        <v>46</v>
      </c>
      <c r="AH357">
        <v>8</v>
      </c>
      <c r="AI357">
        <v>8</v>
      </c>
      <c r="AJ357">
        <v>0</v>
      </c>
      <c r="AK357">
        <v>11</v>
      </c>
      <c r="AL357" t="s">
        <v>397</v>
      </c>
      <c r="AM357" t="s">
        <v>398</v>
      </c>
      <c r="AN357" t="s">
        <v>399</v>
      </c>
      <c r="AO357" t="s">
        <v>421</v>
      </c>
      <c r="AP357" t="s">
        <v>422</v>
      </c>
      <c r="AQ357" t="s">
        <v>74</v>
      </c>
      <c r="AR357" t="s">
        <v>423</v>
      </c>
      <c r="AS357" t="s">
        <v>424</v>
      </c>
      <c r="AT357" t="s">
        <v>3498</v>
      </c>
      <c r="AU357">
        <v>2015</v>
      </c>
      <c r="AV357">
        <v>18</v>
      </c>
      <c r="AW357">
        <v>4</v>
      </c>
      <c r="AX357" t="s">
        <v>74</v>
      </c>
      <c r="AY357" t="s">
        <v>74</v>
      </c>
      <c r="AZ357" t="s">
        <v>899</v>
      </c>
      <c r="BA357" t="s">
        <v>74</v>
      </c>
      <c r="BB357">
        <v>631</v>
      </c>
      <c r="BC357">
        <v>644</v>
      </c>
      <c r="BD357" t="s">
        <v>74</v>
      </c>
      <c r="BE357" t="s">
        <v>6153</v>
      </c>
      <c r="BF357" t="str">
        <f>HYPERLINK("http://dx.doi.org/10.1080/13691457.2015.1049588","http://dx.doi.org/10.1080/13691457.2015.1049588")</f>
        <v>http://dx.doi.org/10.1080/13691457.2015.1049588</v>
      </c>
      <c r="BG357" t="s">
        <v>74</v>
      </c>
      <c r="BH357" t="s">
        <v>74</v>
      </c>
      <c r="BI357">
        <v>14</v>
      </c>
      <c r="BJ357" t="s">
        <v>428</v>
      </c>
      <c r="BK357" t="s">
        <v>99</v>
      </c>
      <c r="BL357" t="s">
        <v>428</v>
      </c>
      <c r="BM357" t="s">
        <v>6154</v>
      </c>
      <c r="BN357" t="s">
        <v>74</v>
      </c>
      <c r="BO357" t="s">
        <v>74</v>
      </c>
      <c r="BP357" t="s">
        <v>74</v>
      </c>
      <c r="BQ357" t="s">
        <v>74</v>
      </c>
      <c r="BR357" t="s">
        <v>101</v>
      </c>
      <c r="BS357" t="s">
        <v>6155</v>
      </c>
      <c r="BT357" t="str">
        <f>HYPERLINK("https%3A%2F%2Fwww.webofscience.com%2Fwos%2Fwoscc%2Ffull-record%2FWOS:000359341100011","View Full Record in Web of Science")</f>
        <v>View Full Record in Web of Science</v>
      </c>
    </row>
    <row r="358" spans="1:72" x14ac:dyDescent="0.25">
      <c r="A358" t="s">
        <v>72</v>
      </c>
      <c r="B358" t="s">
        <v>6156</v>
      </c>
      <c r="C358" t="s">
        <v>74</v>
      </c>
      <c r="D358" t="s">
        <v>74</v>
      </c>
      <c r="E358" t="s">
        <v>74</v>
      </c>
      <c r="F358" t="s">
        <v>6157</v>
      </c>
      <c r="G358" t="s">
        <v>74</v>
      </c>
      <c r="H358" t="s">
        <v>74</v>
      </c>
      <c r="I358" t="s">
        <v>6158</v>
      </c>
      <c r="J358" t="s">
        <v>77</v>
      </c>
      <c r="K358" t="s">
        <v>74</v>
      </c>
      <c r="L358" t="s">
        <v>74</v>
      </c>
      <c r="M358" t="s">
        <v>78</v>
      </c>
      <c r="N358" t="s">
        <v>79</v>
      </c>
      <c r="O358" t="s">
        <v>74</v>
      </c>
      <c r="P358" t="s">
        <v>74</v>
      </c>
      <c r="Q358" t="s">
        <v>74</v>
      </c>
      <c r="R358" t="s">
        <v>74</v>
      </c>
      <c r="S358" t="s">
        <v>74</v>
      </c>
      <c r="T358" t="s">
        <v>6159</v>
      </c>
      <c r="U358" t="s">
        <v>6160</v>
      </c>
      <c r="V358" t="s">
        <v>6161</v>
      </c>
      <c r="W358" t="s">
        <v>6162</v>
      </c>
      <c r="X358" t="s">
        <v>6163</v>
      </c>
      <c r="Y358" t="s">
        <v>6164</v>
      </c>
      <c r="Z358" t="s">
        <v>6165</v>
      </c>
      <c r="AA358" t="s">
        <v>6166</v>
      </c>
      <c r="AB358" t="s">
        <v>74</v>
      </c>
      <c r="AC358" t="s">
        <v>74</v>
      </c>
      <c r="AD358" t="s">
        <v>74</v>
      </c>
      <c r="AE358" t="s">
        <v>74</v>
      </c>
      <c r="AF358" t="s">
        <v>74</v>
      </c>
      <c r="AG358">
        <v>97</v>
      </c>
      <c r="AH358">
        <v>8</v>
      </c>
      <c r="AI358">
        <v>8</v>
      </c>
      <c r="AJ358">
        <v>0</v>
      </c>
      <c r="AK358">
        <v>15</v>
      </c>
      <c r="AL358" t="s">
        <v>89</v>
      </c>
      <c r="AM358" t="s">
        <v>90</v>
      </c>
      <c r="AN358" t="s">
        <v>91</v>
      </c>
      <c r="AO358" t="s">
        <v>92</v>
      </c>
      <c r="AP358" t="s">
        <v>93</v>
      </c>
      <c r="AQ358" t="s">
        <v>74</v>
      </c>
      <c r="AR358" t="s">
        <v>94</v>
      </c>
      <c r="AS358" t="s">
        <v>95</v>
      </c>
      <c r="AT358" t="s">
        <v>213</v>
      </c>
      <c r="AU358">
        <v>2015</v>
      </c>
      <c r="AV358">
        <v>55</v>
      </c>
      <c r="AW358" t="s">
        <v>74</v>
      </c>
      <c r="AX358" t="s">
        <v>74</v>
      </c>
      <c r="AY358" t="s">
        <v>74</v>
      </c>
      <c r="AZ358" t="s">
        <v>74</v>
      </c>
      <c r="BA358" t="s">
        <v>74</v>
      </c>
      <c r="BB358">
        <v>182</v>
      </c>
      <c r="BC358">
        <v>192</v>
      </c>
      <c r="BD358" t="s">
        <v>74</v>
      </c>
      <c r="BE358" t="s">
        <v>6167</v>
      </c>
      <c r="BF358" t="str">
        <f>HYPERLINK("http://dx.doi.org/10.1016/j.childyouth.2015.06.002","http://dx.doi.org/10.1016/j.childyouth.2015.06.002")</f>
        <v>http://dx.doi.org/10.1016/j.childyouth.2015.06.002</v>
      </c>
      <c r="BG358" t="s">
        <v>74</v>
      </c>
      <c r="BH358" t="s">
        <v>74</v>
      </c>
      <c r="BI358">
        <v>11</v>
      </c>
      <c r="BJ358" t="s">
        <v>98</v>
      </c>
      <c r="BK358" t="s">
        <v>99</v>
      </c>
      <c r="BL358" t="s">
        <v>98</v>
      </c>
      <c r="BM358" t="s">
        <v>6168</v>
      </c>
      <c r="BN358" t="s">
        <v>74</v>
      </c>
      <c r="BO358" t="s">
        <v>74</v>
      </c>
      <c r="BP358" t="s">
        <v>74</v>
      </c>
      <c r="BQ358" t="s">
        <v>74</v>
      </c>
      <c r="BR358" t="s">
        <v>101</v>
      </c>
      <c r="BS358" t="s">
        <v>6169</v>
      </c>
      <c r="BT358" t="str">
        <f>HYPERLINK("https%3A%2F%2Fwww.webofscience.com%2Fwos%2Fwoscc%2Ffull-record%2FWOS:000357753300020","View Full Record in Web of Science")</f>
        <v>View Full Record in Web of Science</v>
      </c>
    </row>
    <row r="359" spans="1:72" x14ac:dyDescent="0.25">
      <c r="A359" t="s">
        <v>72</v>
      </c>
      <c r="B359" t="s">
        <v>6170</v>
      </c>
      <c r="C359" t="s">
        <v>74</v>
      </c>
      <c r="D359" t="s">
        <v>74</v>
      </c>
      <c r="E359" t="s">
        <v>74</v>
      </c>
      <c r="F359" t="s">
        <v>6171</v>
      </c>
      <c r="G359" t="s">
        <v>74</v>
      </c>
      <c r="H359" t="s">
        <v>74</v>
      </c>
      <c r="I359" t="s">
        <v>6172</v>
      </c>
      <c r="J359" t="s">
        <v>6173</v>
      </c>
      <c r="K359" t="s">
        <v>74</v>
      </c>
      <c r="L359" t="s">
        <v>74</v>
      </c>
      <c r="M359" t="s">
        <v>78</v>
      </c>
      <c r="N359" t="s">
        <v>79</v>
      </c>
      <c r="O359" t="s">
        <v>74</v>
      </c>
      <c r="P359" t="s">
        <v>74</v>
      </c>
      <c r="Q359" t="s">
        <v>74</v>
      </c>
      <c r="R359" t="s">
        <v>74</v>
      </c>
      <c r="S359" t="s">
        <v>74</v>
      </c>
      <c r="T359" t="s">
        <v>6174</v>
      </c>
      <c r="U359" t="s">
        <v>74</v>
      </c>
      <c r="V359" t="s">
        <v>6175</v>
      </c>
      <c r="W359" t="s">
        <v>6176</v>
      </c>
      <c r="X359" t="s">
        <v>6177</v>
      </c>
      <c r="Y359" t="s">
        <v>6178</v>
      </c>
      <c r="Z359" t="s">
        <v>6179</v>
      </c>
      <c r="AA359" t="s">
        <v>74</v>
      </c>
      <c r="AB359" t="s">
        <v>74</v>
      </c>
      <c r="AC359" t="s">
        <v>74</v>
      </c>
      <c r="AD359" t="s">
        <v>74</v>
      </c>
      <c r="AE359" t="s">
        <v>74</v>
      </c>
      <c r="AF359" t="s">
        <v>74</v>
      </c>
      <c r="AG359">
        <v>26</v>
      </c>
      <c r="AH359">
        <v>4</v>
      </c>
      <c r="AI359">
        <v>4</v>
      </c>
      <c r="AJ359">
        <v>1</v>
      </c>
      <c r="AK359">
        <v>9</v>
      </c>
      <c r="AL359" t="s">
        <v>397</v>
      </c>
      <c r="AM359" t="s">
        <v>398</v>
      </c>
      <c r="AN359" t="s">
        <v>6180</v>
      </c>
      <c r="AO359" t="s">
        <v>6181</v>
      </c>
      <c r="AP359" t="s">
        <v>6182</v>
      </c>
      <c r="AQ359" t="s">
        <v>74</v>
      </c>
      <c r="AR359" t="s">
        <v>6183</v>
      </c>
      <c r="AS359" t="s">
        <v>6184</v>
      </c>
      <c r="AT359" t="s">
        <v>448</v>
      </c>
      <c r="AU359">
        <v>2015</v>
      </c>
      <c r="AV359">
        <v>21</v>
      </c>
      <c r="AW359">
        <v>2</v>
      </c>
      <c r="AX359" t="s">
        <v>74</v>
      </c>
      <c r="AY359" t="s">
        <v>74</v>
      </c>
      <c r="AZ359" t="s">
        <v>899</v>
      </c>
      <c r="BA359" t="s">
        <v>74</v>
      </c>
      <c r="BB359">
        <v>245</v>
      </c>
      <c r="BC359">
        <v>261</v>
      </c>
      <c r="BD359" t="s">
        <v>74</v>
      </c>
      <c r="BE359" t="s">
        <v>6185</v>
      </c>
      <c r="BF359" t="str">
        <f>HYPERLINK("http://dx.doi.org/10.1080/13537121.2015.1008244","http://dx.doi.org/10.1080/13537121.2015.1008244")</f>
        <v>http://dx.doi.org/10.1080/13537121.2015.1008244</v>
      </c>
      <c r="BG359" t="s">
        <v>74</v>
      </c>
      <c r="BH359" t="s">
        <v>74</v>
      </c>
      <c r="BI359">
        <v>17</v>
      </c>
      <c r="BJ359" t="s">
        <v>1641</v>
      </c>
      <c r="BK359" t="s">
        <v>99</v>
      </c>
      <c r="BL359" t="s">
        <v>1641</v>
      </c>
      <c r="BM359" t="s">
        <v>6186</v>
      </c>
      <c r="BN359" t="s">
        <v>74</v>
      </c>
      <c r="BO359" t="s">
        <v>74</v>
      </c>
      <c r="BP359" t="s">
        <v>74</v>
      </c>
      <c r="BQ359" t="s">
        <v>74</v>
      </c>
      <c r="BR359" t="s">
        <v>101</v>
      </c>
      <c r="BS359" t="s">
        <v>6187</v>
      </c>
      <c r="BT359" t="str">
        <f>HYPERLINK("https%3A%2F%2Fwww.webofscience.com%2Fwos%2Fwoscc%2Ffull-record%2FWOS:000350879400005","View Full Record in Web of Science")</f>
        <v>View Full Record in Web of Science</v>
      </c>
    </row>
    <row r="360" spans="1:72" x14ac:dyDescent="0.25">
      <c r="A360" t="s">
        <v>72</v>
      </c>
      <c r="B360" t="s">
        <v>6188</v>
      </c>
      <c r="C360" t="s">
        <v>74</v>
      </c>
      <c r="D360" t="s">
        <v>74</v>
      </c>
      <c r="E360" t="s">
        <v>74</v>
      </c>
      <c r="F360" t="s">
        <v>6189</v>
      </c>
      <c r="G360" t="s">
        <v>74</v>
      </c>
      <c r="H360" t="s">
        <v>74</v>
      </c>
      <c r="I360" t="s">
        <v>6190</v>
      </c>
      <c r="J360" t="s">
        <v>2602</v>
      </c>
      <c r="K360" t="s">
        <v>74</v>
      </c>
      <c r="L360" t="s">
        <v>74</v>
      </c>
      <c r="M360" t="s">
        <v>78</v>
      </c>
      <c r="N360" t="s">
        <v>79</v>
      </c>
      <c r="O360" t="s">
        <v>74</v>
      </c>
      <c r="P360" t="s">
        <v>74</v>
      </c>
      <c r="Q360" t="s">
        <v>74</v>
      </c>
      <c r="R360" t="s">
        <v>74</v>
      </c>
      <c r="S360" t="s">
        <v>74</v>
      </c>
      <c r="T360" t="s">
        <v>6191</v>
      </c>
      <c r="U360" t="s">
        <v>6192</v>
      </c>
      <c r="V360" t="s">
        <v>6193</v>
      </c>
      <c r="W360" t="s">
        <v>6194</v>
      </c>
      <c r="X360" t="s">
        <v>6195</v>
      </c>
      <c r="Y360" t="s">
        <v>6196</v>
      </c>
      <c r="Z360" t="s">
        <v>6197</v>
      </c>
      <c r="AA360" t="s">
        <v>6198</v>
      </c>
      <c r="AB360" t="s">
        <v>6199</v>
      </c>
      <c r="AC360" t="s">
        <v>6200</v>
      </c>
      <c r="AD360" t="s">
        <v>6201</v>
      </c>
      <c r="AE360" t="s">
        <v>6202</v>
      </c>
      <c r="AF360" t="s">
        <v>74</v>
      </c>
      <c r="AG360">
        <v>70</v>
      </c>
      <c r="AH360">
        <v>49</v>
      </c>
      <c r="AI360">
        <v>49</v>
      </c>
      <c r="AJ360">
        <v>13</v>
      </c>
      <c r="AK360">
        <v>145</v>
      </c>
      <c r="AL360" t="s">
        <v>158</v>
      </c>
      <c r="AM360" t="s">
        <v>159</v>
      </c>
      <c r="AN360" t="s">
        <v>160</v>
      </c>
      <c r="AO360" t="s">
        <v>2615</v>
      </c>
      <c r="AP360" t="s">
        <v>2616</v>
      </c>
      <c r="AQ360" t="s">
        <v>74</v>
      </c>
      <c r="AR360" t="s">
        <v>2617</v>
      </c>
      <c r="AS360" t="s">
        <v>2618</v>
      </c>
      <c r="AT360" t="s">
        <v>6203</v>
      </c>
      <c r="AU360">
        <v>2015</v>
      </c>
      <c r="AV360">
        <v>50</v>
      </c>
      <c r="AW360">
        <v>2</v>
      </c>
      <c r="AX360" t="s">
        <v>74</v>
      </c>
      <c r="AY360" t="s">
        <v>74</v>
      </c>
      <c r="AZ360" t="s">
        <v>74</v>
      </c>
      <c r="BA360" t="s">
        <v>74</v>
      </c>
      <c r="BB360">
        <v>219</v>
      </c>
      <c r="BC360">
        <v>232</v>
      </c>
      <c r="BD360" t="s">
        <v>74</v>
      </c>
      <c r="BE360" t="s">
        <v>6204</v>
      </c>
      <c r="BF360" t="str">
        <f>HYPERLINK("http://dx.doi.org/10.1002/rrq.92","http://dx.doi.org/10.1002/rrq.92")</f>
        <v>http://dx.doi.org/10.1002/rrq.92</v>
      </c>
      <c r="BG360" t="s">
        <v>74</v>
      </c>
      <c r="BH360" t="s">
        <v>74</v>
      </c>
      <c r="BI360">
        <v>14</v>
      </c>
      <c r="BJ360" t="s">
        <v>1792</v>
      </c>
      <c r="BK360" t="s">
        <v>99</v>
      </c>
      <c r="BL360" t="s">
        <v>1793</v>
      </c>
      <c r="BM360" t="s">
        <v>6205</v>
      </c>
      <c r="BN360" t="s">
        <v>74</v>
      </c>
      <c r="BO360" t="s">
        <v>74</v>
      </c>
      <c r="BP360" t="s">
        <v>74</v>
      </c>
      <c r="BQ360" t="s">
        <v>74</v>
      </c>
      <c r="BR360" t="s">
        <v>101</v>
      </c>
      <c r="BS360" t="s">
        <v>6206</v>
      </c>
      <c r="BT360" t="str">
        <f>HYPERLINK("https%3A%2F%2Fwww.webofscience.com%2Fwos%2Fwoscc%2Ffull-record%2FWOS:000351852300006","View Full Record in Web of Science")</f>
        <v>View Full Record in Web of Science</v>
      </c>
    </row>
    <row r="361" spans="1:72" x14ac:dyDescent="0.25">
      <c r="A361" t="s">
        <v>72</v>
      </c>
      <c r="B361" t="s">
        <v>6207</v>
      </c>
      <c r="C361" t="s">
        <v>74</v>
      </c>
      <c r="D361" t="s">
        <v>74</v>
      </c>
      <c r="E361" t="s">
        <v>74</v>
      </c>
      <c r="F361" t="s">
        <v>6208</v>
      </c>
      <c r="G361" t="s">
        <v>74</v>
      </c>
      <c r="H361" t="s">
        <v>74</v>
      </c>
      <c r="I361" t="s">
        <v>6209</v>
      </c>
      <c r="J361" t="s">
        <v>2602</v>
      </c>
      <c r="K361" t="s">
        <v>74</v>
      </c>
      <c r="L361" t="s">
        <v>74</v>
      </c>
      <c r="M361" t="s">
        <v>78</v>
      </c>
      <c r="N361" t="s">
        <v>79</v>
      </c>
      <c r="O361" t="s">
        <v>74</v>
      </c>
      <c r="P361" t="s">
        <v>74</v>
      </c>
      <c r="Q361" t="s">
        <v>74</v>
      </c>
      <c r="R361" t="s">
        <v>74</v>
      </c>
      <c r="S361" t="s">
        <v>74</v>
      </c>
      <c r="T361" t="s">
        <v>6210</v>
      </c>
      <c r="U361" t="s">
        <v>6211</v>
      </c>
      <c r="V361" t="s">
        <v>6212</v>
      </c>
      <c r="W361" t="s">
        <v>6213</v>
      </c>
      <c r="X361" t="s">
        <v>6214</v>
      </c>
      <c r="Y361" t="s">
        <v>6215</v>
      </c>
      <c r="Z361" t="s">
        <v>6216</v>
      </c>
      <c r="AA361" t="s">
        <v>74</v>
      </c>
      <c r="AB361" t="s">
        <v>74</v>
      </c>
      <c r="AC361" t="s">
        <v>6217</v>
      </c>
      <c r="AD361" t="s">
        <v>6218</v>
      </c>
      <c r="AE361" t="s">
        <v>6219</v>
      </c>
      <c r="AF361" t="s">
        <v>74</v>
      </c>
      <c r="AG361">
        <v>37</v>
      </c>
      <c r="AH361">
        <v>9</v>
      </c>
      <c r="AI361">
        <v>12</v>
      </c>
      <c r="AJ361">
        <v>0</v>
      </c>
      <c r="AK361">
        <v>41</v>
      </c>
      <c r="AL361" t="s">
        <v>158</v>
      </c>
      <c r="AM361" t="s">
        <v>159</v>
      </c>
      <c r="AN361" t="s">
        <v>160</v>
      </c>
      <c r="AO361" t="s">
        <v>2615</v>
      </c>
      <c r="AP361" t="s">
        <v>2616</v>
      </c>
      <c r="AQ361" t="s">
        <v>74</v>
      </c>
      <c r="AR361" t="s">
        <v>2617</v>
      </c>
      <c r="AS361" t="s">
        <v>2618</v>
      </c>
      <c r="AT361" t="s">
        <v>6203</v>
      </c>
      <c r="AU361">
        <v>2015</v>
      </c>
      <c r="AV361">
        <v>50</v>
      </c>
      <c r="AW361">
        <v>2</v>
      </c>
      <c r="AX361" t="s">
        <v>74</v>
      </c>
      <c r="AY361" t="s">
        <v>74</v>
      </c>
      <c r="AZ361" t="s">
        <v>74</v>
      </c>
      <c r="BA361" t="s">
        <v>74</v>
      </c>
      <c r="BB361">
        <v>171</v>
      </c>
      <c r="BC361">
        <v>184</v>
      </c>
      <c r="BD361" t="s">
        <v>74</v>
      </c>
      <c r="BE361" t="s">
        <v>6220</v>
      </c>
      <c r="BF361" t="str">
        <f>HYPERLINK("http://dx.doi.org/10.1002/rrq.91","http://dx.doi.org/10.1002/rrq.91")</f>
        <v>http://dx.doi.org/10.1002/rrq.91</v>
      </c>
      <c r="BG361" t="s">
        <v>74</v>
      </c>
      <c r="BH361" t="s">
        <v>74</v>
      </c>
      <c r="BI361">
        <v>14</v>
      </c>
      <c r="BJ361" t="s">
        <v>1792</v>
      </c>
      <c r="BK361" t="s">
        <v>99</v>
      </c>
      <c r="BL361" t="s">
        <v>1793</v>
      </c>
      <c r="BM361" t="s">
        <v>6205</v>
      </c>
      <c r="BN361" t="s">
        <v>74</v>
      </c>
      <c r="BO361" t="s">
        <v>74</v>
      </c>
      <c r="BP361" t="s">
        <v>74</v>
      </c>
      <c r="BQ361" t="s">
        <v>74</v>
      </c>
      <c r="BR361" t="s">
        <v>101</v>
      </c>
      <c r="BS361" t="s">
        <v>6221</v>
      </c>
      <c r="BT361" t="str">
        <f>HYPERLINK("https%3A%2F%2Fwww.webofscience.com%2Fwos%2Fwoscc%2Ffull-record%2FWOS:000351852300003","View Full Record in Web of Science")</f>
        <v>View Full Record in Web of Science</v>
      </c>
    </row>
    <row r="362" spans="1:72" x14ac:dyDescent="0.25">
      <c r="A362" t="s">
        <v>72</v>
      </c>
      <c r="B362" t="s">
        <v>6222</v>
      </c>
      <c r="C362" t="s">
        <v>74</v>
      </c>
      <c r="D362" t="s">
        <v>74</v>
      </c>
      <c r="E362" t="s">
        <v>74</v>
      </c>
      <c r="F362" t="s">
        <v>6223</v>
      </c>
      <c r="G362" t="s">
        <v>74</v>
      </c>
      <c r="H362" t="s">
        <v>74</v>
      </c>
      <c r="I362" t="s">
        <v>6224</v>
      </c>
      <c r="J362" t="s">
        <v>6225</v>
      </c>
      <c r="K362" t="s">
        <v>74</v>
      </c>
      <c r="L362" t="s">
        <v>74</v>
      </c>
      <c r="M362" t="s">
        <v>78</v>
      </c>
      <c r="N362" t="s">
        <v>79</v>
      </c>
      <c r="O362" t="s">
        <v>74</v>
      </c>
      <c r="P362" t="s">
        <v>74</v>
      </c>
      <c r="Q362" t="s">
        <v>74</v>
      </c>
      <c r="R362" t="s">
        <v>74</v>
      </c>
      <c r="S362" t="s">
        <v>74</v>
      </c>
      <c r="T362" t="s">
        <v>74</v>
      </c>
      <c r="U362" t="s">
        <v>6226</v>
      </c>
      <c r="V362" t="s">
        <v>6227</v>
      </c>
      <c r="W362" t="s">
        <v>6228</v>
      </c>
      <c r="X362" t="s">
        <v>227</v>
      </c>
      <c r="Y362" t="s">
        <v>6229</v>
      </c>
      <c r="Z362" t="s">
        <v>6230</v>
      </c>
      <c r="AA362" t="s">
        <v>6231</v>
      </c>
      <c r="AB362" t="s">
        <v>6232</v>
      </c>
      <c r="AC362" t="s">
        <v>6233</v>
      </c>
      <c r="AD362" t="s">
        <v>6234</v>
      </c>
      <c r="AE362" t="s">
        <v>6235</v>
      </c>
      <c r="AF362" t="s">
        <v>74</v>
      </c>
      <c r="AG362">
        <v>31</v>
      </c>
      <c r="AH362">
        <v>13</v>
      </c>
      <c r="AI362">
        <v>13</v>
      </c>
      <c r="AJ362">
        <v>1</v>
      </c>
      <c r="AK362">
        <v>28</v>
      </c>
      <c r="AL362" t="s">
        <v>206</v>
      </c>
      <c r="AM362" t="s">
        <v>207</v>
      </c>
      <c r="AN362" t="s">
        <v>208</v>
      </c>
      <c r="AO362" t="s">
        <v>6236</v>
      </c>
      <c r="AP362" t="s">
        <v>6237</v>
      </c>
      <c r="AQ362" t="s">
        <v>74</v>
      </c>
      <c r="AR362" t="s">
        <v>6238</v>
      </c>
      <c r="AS362" t="s">
        <v>6239</v>
      </c>
      <c r="AT362" t="s">
        <v>74</v>
      </c>
      <c r="AU362">
        <v>2015</v>
      </c>
      <c r="AV362">
        <v>57</v>
      </c>
      <c r="AW362">
        <v>3</v>
      </c>
      <c r="AX362" t="s">
        <v>74</v>
      </c>
      <c r="AY362" t="s">
        <v>74</v>
      </c>
      <c r="AZ362" t="s">
        <v>74</v>
      </c>
      <c r="BA362" t="s">
        <v>74</v>
      </c>
      <c r="BB362">
        <v>413</v>
      </c>
      <c r="BC362">
        <v>438</v>
      </c>
      <c r="BD362" t="s">
        <v>74</v>
      </c>
      <c r="BE362" t="s">
        <v>6240</v>
      </c>
      <c r="BF362" t="str">
        <f>HYPERLINK("http://dx.doi.org/10.2501/IJMR-2015-035","http://dx.doi.org/10.2501/IJMR-2015-035")</f>
        <v>http://dx.doi.org/10.2501/IJMR-2015-035</v>
      </c>
      <c r="BG362" t="s">
        <v>74</v>
      </c>
      <c r="BH362" t="s">
        <v>74</v>
      </c>
      <c r="BI362">
        <v>26</v>
      </c>
      <c r="BJ362" t="s">
        <v>643</v>
      </c>
      <c r="BK362" t="s">
        <v>99</v>
      </c>
      <c r="BL362" t="s">
        <v>644</v>
      </c>
      <c r="BM362" t="s">
        <v>6241</v>
      </c>
      <c r="BN362" t="s">
        <v>74</v>
      </c>
      <c r="BO362" t="s">
        <v>74</v>
      </c>
      <c r="BP362" t="s">
        <v>74</v>
      </c>
      <c r="BQ362" t="s">
        <v>74</v>
      </c>
      <c r="BR362" t="s">
        <v>101</v>
      </c>
      <c r="BS362" t="s">
        <v>6242</v>
      </c>
      <c r="BT362" t="str">
        <f>HYPERLINK("https%3A%2F%2Fwww.webofscience.com%2Fwos%2Fwoscc%2Ffull-record%2FWOS:000355373900008","View Full Record in Web of Science")</f>
        <v>View Full Record in Web of Science</v>
      </c>
    </row>
    <row r="363" spans="1:72" x14ac:dyDescent="0.25">
      <c r="A363" t="s">
        <v>72</v>
      </c>
      <c r="B363" t="s">
        <v>6243</v>
      </c>
      <c r="C363" t="s">
        <v>74</v>
      </c>
      <c r="D363" t="s">
        <v>74</v>
      </c>
      <c r="E363" t="s">
        <v>74</v>
      </c>
      <c r="F363" t="s">
        <v>6244</v>
      </c>
      <c r="G363" t="s">
        <v>74</v>
      </c>
      <c r="H363" t="s">
        <v>74</v>
      </c>
      <c r="I363" t="s">
        <v>6245</v>
      </c>
      <c r="J363" t="s">
        <v>6246</v>
      </c>
      <c r="K363" t="s">
        <v>74</v>
      </c>
      <c r="L363" t="s">
        <v>74</v>
      </c>
      <c r="M363" t="s">
        <v>78</v>
      </c>
      <c r="N363" t="s">
        <v>79</v>
      </c>
      <c r="O363" t="s">
        <v>74</v>
      </c>
      <c r="P363" t="s">
        <v>74</v>
      </c>
      <c r="Q363" t="s">
        <v>74</v>
      </c>
      <c r="R363" t="s">
        <v>74</v>
      </c>
      <c r="S363" t="s">
        <v>74</v>
      </c>
      <c r="T363" t="s">
        <v>6247</v>
      </c>
      <c r="U363" t="s">
        <v>6248</v>
      </c>
      <c r="V363" t="s">
        <v>6249</v>
      </c>
      <c r="W363" t="s">
        <v>6250</v>
      </c>
      <c r="X363" t="s">
        <v>6251</v>
      </c>
      <c r="Y363" t="s">
        <v>6252</v>
      </c>
      <c r="Z363" t="s">
        <v>6253</v>
      </c>
      <c r="AA363" t="s">
        <v>6254</v>
      </c>
      <c r="AB363" t="s">
        <v>6255</v>
      </c>
      <c r="AC363" t="s">
        <v>74</v>
      </c>
      <c r="AD363" t="s">
        <v>74</v>
      </c>
      <c r="AE363" t="s">
        <v>74</v>
      </c>
      <c r="AF363" t="s">
        <v>74</v>
      </c>
      <c r="AG363">
        <v>44</v>
      </c>
      <c r="AH363">
        <v>9</v>
      </c>
      <c r="AI363">
        <v>10</v>
      </c>
      <c r="AJ363">
        <v>2</v>
      </c>
      <c r="AK363">
        <v>17</v>
      </c>
      <c r="AL363" t="s">
        <v>206</v>
      </c>
      <c r="AM363" t="s">
        <v>207</v>
      </c>
      <c r="AN363" t="s">
        <v>208</v>
      </c>
      <c r="AO363" t="s">
        <v>6256</v>
      </c>
      <c r="AP363" t="s">
        <v>6257</v>
      </c>
      <c r="AQ363" t="s">
        <v>74</v>
      </c>
      <c r="AR363" t="s">
        <v>6258</v>
      </c>
      <c r="AS363" t="s">
        <v>6259</v>
      </c>
      <c r="AT363" t="s">
        <v>2200</v>
      </c>
      <c r="AU363">
        <v>2015</v>
      </c>
      <c r="AV363">
        <v>31</v>
      </c>
      <c r="AW363">
        <v>1</v>
      </c>
      <c r="AX363" t="s">
        <v>74</v>
      </c>
      <c r="AY363" t="s">
        <v>74</v>
      </c>
      <c r="AZ363" t="s">
        <v>74</v>
      </c>
      <c r="BA363" t="s">
        <v>74</v>
      </c>
      <c r="BB363">
        <v>75</v>
      </c>
      <c r="BC363">
        <v>104</v>
      </c>
      <c r="BD363" t="s">
        <v>74</v>
      </c>
      <c r="BE363" t="s">
        <v>6260</v>
      </c>
      <c r="BF363" t="str">
        <f>HYPERLINK("http://dx.doi.org/10.1177/0267658314537292","http://dx.doi.org/10.1177/0267658314537292")</f>
        <v>http://dx.doi.org/10.1177/0267658314537292</v>
      </c>
      <c r="BG363" t="s">
        <v>74</v>
      </c>
      <c r="BH363" t="s">
        <v>74</v>
      </c>
      <c r="BI363">
        <v>30</v>
      </c>
      <c r="BJ363" t="s">
        <v>1186</v>
      </c>
      <c r="BK363" t="s">
        <v>99</v>
      </c>
      <c r="BL363" t="s">
        <v>1186</v>
      </c>
      <c r="BM363" t="s">
        <v>6261</v>
      </c>
      <c r="BN363" t="s">
        <v>74</v>
      </c>
      <c r="BO363" t="s">
        <v>2636</v>
      </c>
      <c r="BP363" t="s">
        <v>74</v>
      </c>
      <c r="BQ363" t="s">
        <v>74</v>
      </c>
      <c r="BR363" t="s">
        <v>101</v>
      </c>
      <c r="BS363" t="s">
        <v>6262</v>
      </c>
      <c r="BT363" t="str">
        <f>HYPERLINK("https%3A%2F%2Fwww.webofscience.com%2Fwos%2Fwoscc%2Ffull-record%2FWOS:000346907900004","View Full Record in Web of Science")</f>
        <v>View Full Record in Web of Science</v>
      </c>
    </row>
    <row r="364" spans="1:72" x14ac:dyDescent="0.25">
      <c r="A364" t="s">
        <v>72</v>
      </c>
      <c r="B364" t="s">
        <v>6263</v>
      </c>
      <c r="C364" t="s">
        <v>74</v>
      </c>
      <c r="D364" t="s">
        <v>74</v>
      </c>
      <c r="E364" t="s">
        <v>74</v>
      </c>
      <c r="F364" t="s">
        <v>6264</v>
      </c>
      <c r="G364" t="s">
        <v>74</v>
      </c>
      <c r="H364" t="s">
        <v>74</v>
      </c>
      <c r="I364" t="s">
        <v>6265</v>
      </c>
      <c r="J364" t="s">
        <v>77</v>
      </c>
      <c r="K364" t="s">
        <v>74</v>
      </c>
      <c r="L364" t="s">
        <v>74</v>
      </c>
      <c r="M364" t="s">
        <v>78</v>
      </c>
      <c r="N364" t="s">
        <v>79</v>
      </c>
      <c r="O364" t="s">
        <v>74</v>
      </c>
      <c r="P364" t="s">
        <v>74</v>
      </c>
      <c r="Q364" t="s">
        <v>74</v>
      </c>
      <c r="R364" t="s">
        <v>74</v>
      </c>
      <c r="S364" t="s">
        <v>74</v>
      </c>
      <c r="T364" t="s">
        <v>6266</v>
      </c>
      <c r="U364" t="s">
        <v>6267</v>
      </c>
      <c r="V364" t="s">
        <v>6268</v>
      </c>
      <c r="W364" t="s">
        <v>6269</v>
      </c>
      <c r="X364" t="s">
        <v>6270</v>
      </c>
      <c r="Y364" t="s">
        <v>6271</v>
      </c>
      <c r="Z364" t="s">
        <v>6272</v>
      </c>
      <c r="AA364" t="s">
        <v>74</v>
      </c>
      <c r="AB364" t="s">
        <v>6273</v>
      </c>
      <c r="AC364" t="s">
        <v>74</v>
      </c>
      <c r="AD364" t="s">
        <v>74</v>
      </c>
      <c r="AE364" t="s">
        <v>74</v>
      </c>
      <c r="AF364" t="s">
        <v>74</v>
      </c>
      <c r="AG364">
        <v>64</v>
      </c>
      <c r="AH364">
        <v>15</v>
      </c>
      <c r="AI364">
        <v>15</v>
      </c>
      <c r="AJ364">
        <v>0</v>
      </c>
      <c r="AK364">
        <v>38</v>
      </c>
      <c r="AL364" t="s">
        <v>89</v>
      </c>
      <c r="AM364" t="s">
        <v>90</v>
      </c>
      <c r="AN364" t="s">
        <v>91</v>
      </c>
      <c r="AO364" t="s">
        <v>92</v>
      </c>
      <c r="AP364" t="s">
        <v>93</v>
      </c>
      <c r="AQ364" t="s">
        <v>74</v>
      </c>
      <c r="AR364" t="s">
        <v>94</v>
      </c>
      <c r="AS364" t="s">
        <v>95</v>
      </c>
      <c r="AT364" t="s">
        <v>2200</v>
      </c>
      <c r="AU364">
        <v>2015</v>
      </c>
      <c r="AV364">
        <v>48</v>
      </c>
      <c r="AW364" t="s">
        <v>74</v>
      </c>
      <c r="AX364" t="s">
        <v>74</v>
      </c>
      <c r="AY364" t="s">
        <v>74</v>
      </c>
      <c r="AZ364" t="s">
        <v>74</v>
      </c>
      <c r="BA364" t="s">
        <v>74</v>
      </c>
      <c r="BB364">
        <v>117</v>
      </c>
      <c r="BC364">
        <v>125</v>
      </c>
      <c r="BD364" t="s">
        <v>74</v>
      </c>
      <c r="BE364" t="s">
        <v>6274</v>
      </c>
      <c r="BF364" t="str">
        <f>HYPERLINK("http://dx.doi.org/10.1016/j.childyouth.2014.12.001","http://dx.doi.org/10.1016/j.childyouth.2014.12.001")</f>
        <v>http://dx.doi.org/10.1016/j.childyouth.2014.12.001</v>
      </c>
      <c r="BG364" t="s">
        <v>74</v>
      </c>
      <c r="BH364" t="s">
        <v>74</v>
      </c>
      <c r="BI364">
        <v>9</v>
      </c>
      <c r="BJ364" t="s">
        <v>98</v>
      </c>
      <c r="BK364" t="s">
        <v>99</v>
      </c>
      <c r="BL364" t="s">
        <v>98</v>
      </c>
      <c r="BM364" t="s">
        <v>6275</v>
      </c>
      <c r="BN364" t="s">
        <v>74</v>
      </c>
      <c r="BO364" t="s">
        <v>74</v>
      </c>
      <c r="BP364" t="s">
        <v>74</v>
      </c>
      <c r="BQ364" t="s">
        <v>74</v>
      </c>
      <c r="BR364" t="s">
        <v>101</v>
      </c>
      <c r="BS364" t="s">
        <v>6276</v>
      </c>
      <c r="BT364" t="str">
        <f>HYPERLINK("https%3A%2F%2Fwww.webofscience.com%2Fwos%2Fwoscc%2Ffull-record%2FWOS:000349507700013","View Full Record in Web of Science")</f>
        <v>View Full Record in Web of Science</v>
      </c>
    </row>
    <row r="365" spans="1:72" x14ac:dyDescent="0.25">
      <c r="A365" t="s">
        <v>72</v>
      </c>
      <c r="B365" t="s">
        <v>6277</v>
      </c>
      <c r="C365" t="s">
        <v>74</v>
      </c>
      <c r="D365" t="s">
        <v>74</v>
      </c>
      <c r="E365" t="s">
        <v>74</v>
      </c>
      <c r="F365" t="s">
        <v>6278</v>
      </c>
      <c r="G365" t="s">
        <v>74</v>
      </c>
      <c r="H365" t="s">
        <v>74</v>
      </c>
      <c r="I365" t="s">
        <v>6279</v>
      </c>
      <c r="J365" t="s">
        <v>6280</v>
      </c>
      <c r="K365" t="s">
        <v>74</v>
      </c>
      <c r="L365" t="s">
        <v>74</v>
      </c>
      <c r="M365" t="s">
        <v>78</v>
      </c>
      <c r="N365" t="s">
        <v>79</v>
      </c>
      <c r="O365" t="s">
        <v>74</v>
      </c>
      <c r="P365" t="s">
        <v>74</v>
      </c>
      <c r="Q365" t="s">
        <v>74</v>
      </c>
      <c r="R365" t="s">
        <v>74</v>
      </c>
      <c r="S365" t="s">
        <v>74</v>
      </c>
      <c r="T365" t="s">
        <v>74</v>
      </c>
      <c r="U365" t="s">
        <v>6281</v>
      </c>
      <c r="V365" t="s">
        <v>6282</v>
      </c>
      <c r="W365" t="s">
        <v>6283</v>
      </c>
      <c r="X365" t="s">
        <v>6284</v>
      </c>
      <c r="Y365" t="s">
        <v>6285</v>
      </c>
      <c r="Z365" t="s">
        <v>6286</v>
      </c>
      <c r="AA365" t="s">
        <v>6287</v>
      </c>
      <c r="AB365" t="s">
        <v>6288</v>
      </c>
      <c r="AC365" t="s">
        <v>74</v>
      </c>
      <c r="AD365" t="s">
        <v>74</v>
      </c>
      <c r="AE365" t="s">
        <v>74</v>
      </c>
      <c r="AF365" t="s">
        <v>74</v>
      </c>
      <c r="AG365">
        <v>122</v>
      </c>
      <c r="AH365">
        <v>67</v>
      </c>
      <c r="AI365">
        <v>67</v>
      </c>
      <c r="AJ365">
        <v>2</v>
      </c>
      <c r="AK365">
        <v>49</v>
      </c>
      <c r="AL365" t="s">
        <v>6289</v>
      </c>
      <c r="AM365" t="s">
        <v>6290</v>
      </c>
      <c r="AN365" t="s">
        <v>6291</v>
      </c>
      <c r="AO365" t="s">
        <v>6292</v>
      </c>
      <c r="AP365" t="s">
        <v>74</v>
      </c>
      <c r="AQ365" t="s">
        <v>74</v>
      </c>
      <c r="AR365" t="s">
        <v>6293</v>
      </c>
      <c r="AS365" t="s">
        <v>6294</v>
      </c>
      <c r="AT365" t="s">
        <v>6295</v>
      </c>
      <c r="AU365">
        <v>2014</v>
      </c>
      <c r="AV365">
        <v>31</v>
      </c>
      <c r="AW365" t="s">
        <v>74</v>
      </c>
      <c r="AX365" t="s">
        <v>74</v>
      </c>
      <c r="AY365" t="s">
        <v>74</v>
      </c>
      <c r="AZ365" t="s">
        <v>74</v>
      </c>
      <c r="BA365" t="s">
        <v>74</v>
      </c>
      <c r="BB365" t="s">
        <v>74</v>
      </c>
      <c r="BC365" t="s">
        <v>74</v>
      </c>
      <c r="BD365">
        <v>46</v>
      </c>
      <c r="BE365" t="s">
        <v>6296</v>
      </c>
      <c r="BF365" t="str">
        <f>HYPERLINK("http://dx.doi.org/10.4054/DemRes.2014.31.46","http://dx.doi.org/10.4054/DemRes.2014.31.46")</f>
        <v>http://dx.doi.org/10.4054/DemRes.2014.31.46</v>
      </c>
      <c r="BG365" t="s">
        <v>74</v>
      </c>
      <c r="BH365" t="s">
        <v>74</v>
      </c>
      <c r="BI365">
        <v>51</v>
      </c>
      <c r="BJ365" t="s">
        <v>780</v>
      </c>
      <c r="BK365" t="s">
        <v>99</v>
      </c>
      <c r="BL365" t="s">
        <v>780</v>
      </c>
      <c r="BM365" t="s">
        <v>6297</v>
      </c>
      <c r="BN365" t="s">
        <v>74</v>
      </c>
      <c r="BO365" t="s">
        <v>1365</v>
      </c>
      <c r="BP365" t="s">
        <v>74</v>
      </c>
      <c r="BQ365" t="s">
        <v>74</v>
      </c>
      <c r="BR365" t="s">
        <v>101</v>
      </c>
      <c r="BS365" t="s">
        <v>6298</v>
      </c>
      <c r="BT365" t="str">
        <f>HYPERLINK("https%3A%2F%2Fwww.webofscience.com%2Fwos%2Fwoscc%2Ffull-record%2FWOS:000345908800001","View Full Record in Web of Science")</f>
        <v>View Full Record in Web of Science</v>
      </c>
    </row>
    <row r="366" spans="1:72" x14ac:dyDescent="0.25">
      <c r="A366" t="s">
        <v>72</v>
      </c>
      <c r="B366" t="s">
        <v>6299</v>
      </c>
      <c r="C366" t="s">
        <v>74</v>
      </c>
      <c r="D366" t="s">
        <v>74</v>
      </c>
      <c r="E366" t="s">
        <v>74</v>
      </c>
      <c r="F366" t="s">
        <v>6300</v>
      </c>
      <c r="G366" t="s">
        <v>74</v>
      </c>
      <c r="H366" t="s">
        <v>74</v>
      </c>
      <c r="I366" t="s">
        <v>6301</v>
      </c>
      <c r="J366" t="s">
        <v>6302</v>
      </c>
      <c r="K366" t="s">
        <v>74</v>
      </c>
      <c r="L366" t="s">
        <v>74</v>
      </c>
      <c r="M366" t="s">
        <v>78</v>
      </c>
      <c r="N366" t="s">
        <v>79</v>
      </c>
      <c r="O366" t="s">
        <v>74</v>
      </c>
      <c r="P366" t="s">
        <v>74</v>
      </c>
      <c r="Q366" t="s">
        <v>74</v>
      </c>
      <c r="R366" t="s">
        <v>74</v>
      </c>
      <c r="S366" t="s">
        <v>74</v>
      </c>
      <c r="T366" t="s">
        <v>74</v>
      </c>
      <c r="U366" t="s">
        <v>6303</v>
      </c>
      <c r="V366" t="s">
        <v>6304</v>
      </c>
      <c r="W366" t="s">
        <v>6305</v>
      </c>
      <c r="X366" t="s">
        <v>6306</v>
      </c>
      <c r="Y366" t="s">
        <v>6307</v>
      </c>
      <c r="Z366" t="s">
        <v>6308</v>
      </c>
      <c r="AA366" t="s">
        <v>6309</v>
      </c>
      <c r="AB366" t="s">
        <v>74</v>
      </c>
      <c r="AC366" t="s">
        <v>74</v>
      </c>
      <c r="AD366" t="s">
        <v>74</v>
      </c>
      <c r="AE366" t="s">
        <v>74</v>
      </c>
      <c r="AF366" t="s">
        <v>74</v>
      </c>
      <c r="AG366">
        <v>86</v>
      </c>
      <c r="AH366">
        <v>28</v>
      </c>
      <c r="AI366">
        <v>28</v>
      </c>
      <c r="AJ366">
        <v>0</v>
      </c>
      <c r="AK366">
        <v>45</v>
      </c>
      <c r="AL366" t="s">
        <v>2863</v>
      </c>
      <c r="AM366" t="s">
        <v>614</v>
      </c>
      <c r="AN366" t="s">
        <v>2864</v>
      </c>
      <c r="AO366" t="s">
        <v>6310</v>
      </c>
      <c r="AP366" t="s">
        <v>6311</v>
      </c>
      <c r="AQ366" t="s">
        <v>74</v>
      </c>
      <c r="AR366" t="s">
        <v>6312</v>
      </c>
      <c r="AS366" t="s">
        <v>6313</v>
      </c>
      <c r="AT366" t="s">
        <v>213</v>
      </c>
      <c r="AU366">
        <v>2014</v>
      </c>
      <c r="AV366">
        <v>26</v>
      </c>
      <c r="AW366">
        <v>3</v>
      </c>
      <c r="AX366" t="s">
        <v>74</v>
      </c>
      <c r="AY366" t="s">
        <v>74</v>
      </c>
      <c r="AZ366" t="s">
        <v>899</v>
      </c>
      <c r="BA366" t="s">
        <v>74</v>
      </c>
      <c r="BB366">
        <v>773</v>
      </c>
      <c r="BC366">
        <v>787</v>
      </c>
      <c r="BD366" t="s">
        <v>74</v>
      </c>
      <c r="BE366" t="s">
        <v>6314</v>
      </c>
      <c r="BF366" t="str">
        <f>HYPERLINK("http://dx.doi.org/10.1017/S0954579414000388","http://dx.doi.org/10.1017/S0954579414000388")</f>
        <v>http://dx.doi.org/10.1017/S0954579414000388</v>
      </c>
      <c r="BG366" t="s">
        <v>74</v>
      </c>
      <c r="BH366" t="s">
        <v>74</v>
      </c>
      <c r="BI366">
        <v>15</v>
      </c>
      <c r="BJ366" t="s">
        <v>6315</v>
      </c>
      <c r="BK366" t="s">
        <v>99</v>
      </c>
      <c r="BL366" t="s">
        <v>126</v>
      </c>
      <c r="BM366" t="s">
        <v>6316</v>
      </c>
      <c r="BN366">
        <v>25047298</v>
      </c>
      <c r="BO366" t="s">
        <v>74</v>
      </c>
      <c r="BP366" t="s">
        <v>74</v>
      </c>
      <c r="BQ366" t="s">
        <v>74</v>
      </c>
      <c r="BR366" t="s">
        <v>101</v>
      </c>
      <c r="BS366" t="s">
        <v>6317</v>
      </c>
      <c r="BT366" t="str">
        <f>HYPERLINK("https%3A%2F%2Fwww.webofscience.com%2Fwos%2Fwoscc%2Ffull-record%2FWOS:000340156800017","View Full Record in Web of Science")</f>
        <v>View Full Record in Web of Science</v>
      </c>
    </row>
    <row r="367" spans="1:72" x14ac:dyDescent="0.25">
      <c r="A367" t="s">
        <v>72</v>
      </c>
      <c r="B367" t="s">
        <v>6318</v>
      </c>
      <c r="C367" t="s">
        <v>74</v>
      </c>
      <c r="D367" t="s">
        <v>74</v>
      </c>
      <c r="E367" t="s">
        <v>74</v>
      </c>
      <c r="F367" t="s">
        <v>6319</v>
      </c>
      <c r="G367" t="s">
        <v>74</v>
      </c>
      <c r="H367" t="s">
        <v>74</v>
      </c>
      <c r="I367" t="s">
        <v>6320</v>
      </c>
      <c r="J367" t="s">
        <v>6280</v>
      </c>
      <c r="K367" t="s">
        <v>74</v>
      </c>
      <c r="L367" t="s">
        <v>74</v>
      </c>
      <c r="M367" t="s">
        <v>78</v>
      </c>
      <c r="N367" t="s">
        <v>79</v>
      </c>
      <c r="O367" t="s">
        <v>74</v>
      </c>
      <c r="P367" t="s">
        <v>74</v>
      </c>
      <c r="Q367" t="s">
        <v>74</v>
      </c>
      <c r="R367" t="s">
        <v>74</v>
      </c>
      <c r="S367" t="s">
        <v>74</v>
      </c>
      <c r="T367" t="s">
        <v>74</v>
      </c>
      <c r="U367" t="s">
        <v>6321</v>
      </c>
      <c r="V367" t="s">
        <v>6322</v>
      </c>
      <c r="W367" t="s">
        <v>6323</v>
      </c>
      <c r="X367" t="s">
        <v>6324</v>
      </c>
      <c r="Y367" t="s">
        <v>6325</v>
      </c>
      <c r="Z367" t="s">
        <v>6326</v>
      </c>
      <c r="AA367" t="s">
        <v>6327</v>
      </c>
      <c r="AB367" t="s">
        <v>6328</v>
      </c>
      <c r="AC367" t="s">
        <v>74</v>
      </c>
      <c r="AD367" t="s">
        <v>74</v>
      </c>
      <c r="AE367" t="s">
        <v>74</v>
      </c>
      <c r="AF367" t="s">
        <v>74</v>
      </c>
      <c r="AG367">
        <v>58</v>
      </c>
      <c r="AH367">
        <v>35</v>
      </c>
      <c r="AI367">
        <v>35</v>
      </c>
      <c r="AJ367">
        <v>1</v>
      </c>
      <c r="AK367">
        <v>27</v>
      </c>
      <c r="AL367" t="s">
        <v>6289</v>
      </c>
      <c r="AM367" t="s">
        <v>6290</v>
      </c>
      <c r="AN367" t="s">
        <v>6291</v>
      </c>
      <c r="AO367" t="s">
        <v>6292</v>
      </c>
      <c r="AP367" t="s">
        <v>74</v>
      </c>
      <c r="AQ367" t="s">
        <v>74</v>
      </c>
      <c r="AR367" t="s">
        <v>6293</v>
      </c>
      <c r="AS367" t="s">
        <v>6294</v>
      </c>
      <c r="AT367" t="s">
        <v>6329</v>
      </c>
      <c r="AU367">
        <v>2014</v>
      </c>
      <c r="AV367">
        <v>30</v>
      </c>
      <c r="AW367" t="s">
        <v>74</v>
      </c>
      <c r="AX367" t="s">
        <v>74</v>
      </c>
      <c r="AY367" t="s">
        <v>74</v>
      </c>
      <c r="AZ367" t="s">
        <v>74</v>
      </c>
      <c r="BA367" t="s">
        <v>74</v>
      </c>
      <c r="BB367">
        <v>1527</v>
      </c>
      <c r="BC367">
        <v>1560</v>
      </c>
      <c r="BD367">
        <v>55</v>
      </c>
      <c r="BE367" t="s">
        <v>6330</v>
      </c>
      <c r="BF367" t="str">
        <f>HYPERLINK("http://dx.doi.org/10.4054/DemRes.2014.30.55","http://dx.doi.org/10.4054/DemRes.2014.30.55")</f>
        <v>http://dx.doi.org/10.4054/DemRes.2014.30.55</v>
      </c>
      <c r="BG367" t="s">
        <v>74</v>
      </c>
      <c r="BH367" t="s">
        <v>74</v>
      </c>
      <c r="BI367">
        <v>34</v>
      </c>
      <c r="BJ367" t="s">
        <v>780</v>
      </c>
      <c r="BK367" t="s">
        <v>99</v>
      </c>
      <c r="BL367" t="s">
        <v>780</v>
      </c>
      <c r="BM367" t="s">
        <v>6331</v>
      </c>
      <c r="BN367" t="s">
        <v>74</v>
      </c>
      <c r="BO367" t="s">
        <v>2150</v>
      </c>
      <c r="BP367" t="s">
        <v>74</v>
      </c>
      <c r="BQ367" t="s">
        <v>74</v>
      </c>
      <c r="BR367" t="s">
        <v>101</v>
      </c>
      <c r="BS367" t="s">
        <v>6332</v>
      </c>
      <c r="BT367" t="str">
        <f>HYPERLINK("https%3A%2F%2Fwww.webofscience.com%2Fwos%2Fwoscc%2Ffull-record%2FWOS:000335893900001","View Full Record in Web of Science")</f>
        <v>View Full Record in Web of Science</v>
      </c>
    </row>
    <row r="368" spans="1:72" x14ac:dyDescent="0.25">
      <c r="A368" t="s">
        <v>72</v>
      </c>
      <c r="B368" t="s">
        <v>6333</v>
      </c>
      <c r="C368" t="s">
        <v>74</v>
      </c>
      <c r="D368" t="s">
        <v>74</v>
      </c>
      <c r="E368" t="s">
        <v>74</v>
      </c>
      <c r="F368" t="s">
        <v>6334</v>
      </c>
      <c r="G368" t="s">
        <v>74</v>
      </c>
      <c r="H368" t="s">
        <v>74</v>
      </c>
      <c r="I368" t="s">
        <v>6335</v>
      </c>
      <c r="J368" t="s">
        <v>6336</v>
      </c>
      <c r="K368" t="s">
        <v>74</v>
      </c>
      <c r="L368" t="s">
        <v>74</v>
      </c>
      <c r="M368" t="s">
        <v>78</v>
      </c>
      <c r="N368" t="s">
        <v>79</v>
      </c>
      <c r="O368" t="s">
        <v>74</v>
      </c>
      <c r="P368" t="s">
        <v>74</v>
      </c>
      <c r="Q368" t="s">
        <v>74</v>
      </c>
      <c r="R368" t="s">
        <v>74</v>
      </c>
      <c r="S368" t="s">
        <v>74</v>
      </c>
      <c r="T368" t="s">
        <v>74</v>
      </c>
      <c r="U368" t="s">
        <v>6337</v>
      </c>
      <c r="V368" t="s">
        <v>6338</v>
      </c>
      <c r="W368" t="s">
        <v>6339</v>
      </c>
      <c r="X368" t="s">
        <v>4212</v>
      </c>
      <c r="Y368" t="s">
        <v>6340</v>
      </c>
      <c r="Z368" t="s">
        <v>6341</v>
      </c>
      <c r="AA368" t="s">
        <v>74</v>
      </c>
      <c r="AB368" t="s">
        <v>74</v>
      </c>
      <c r="AC368" t="s">
        <v>74</v>
      </c>
      <c r="AD368" t="s">
        <v>74</v>
      </c>
      <c r="AE368" t="s">
        <v>74</v>
      </c>
      <c r="AF368" t="s">
        <v>74</v>
      </c>
      <c r="AG368">
        <v>37</v>
      </c>
      <c r="AH368">
        <v>10</v>
      </c>
      <c r="AI368">
        <v>10</v>
      </c>
      <c r="AJ368">
        <v>0</v>
      </c>
      <c r="AK368">
        <v>19</v>
      </c>
      <c r="AL368" t="s">
        <v>6342</v>
      </c>
      <c r="AM368" t="s">
        <v>159</v>
      </c>
      <c r="AN368" t="s">
        <v>160</v>
      </c>
      <c r="AO368" t="s">
        <v>6343</v>
      </c>
      <c r="AP368" t="s">
        <v>6344</v>
      </c>
      <c r="AQ368" t="s">
        <v>74</v>
      </c>
      <c r="AR368" t="s">
        <v>6345</v>
      </c>
      <c r="AS368" t="s">
        <v>6346</v>
      </c>
      <c r="AT368" t="s">
        <v>508</v>
      </c>
      <c r="AU368">
        <v>2014</v>
      </c>
      <c r="AV368">
        <v>35</v>
      </c>
      <c r="AW368">
        <v>2</v>
      </c>
      <c r="AX368" t="s">
        <v>74</v>
      </c>
      <c r="AY368" t="s">
        <v>74</v>
      </c>
      <c r="AZ368" t="s">
        <v>899</v>
      </c>
      <c r="BA368" t="s">
        <v>74</v>
      </c>
      <c r="BB368">
        <v>172</v>
      </c>
      <c r="BC368">
        <v>184</v>
      </c>
      <c r="BD368" t="s">
        <v>74</v>
      </c>
      <c r="BE368" t="s">
        <v>6347</v>
      </c>
      <c r="BF368" t="str">
        <f>HYPERLINK("http://dx.doi.org/10.1002/imhj.21433","http://dx.doi.org/10.1002/imhj.21433")</f>
        <v>http://dx.doi.org/10.1002/imhj.21433</v>
      </c>
      <c r="BG368" t="s">
        <v>74</v>
      </c>
      <c r="BH368" t="s">
        <v>74</v>
      </c>
      <c r="BI368">
        <v>13</v>
      </c>
      <c r="BJ368" t="s">
        <v>6315</v>
      </c>
      <c r="BK368" t="s">
        <v>99</v>
      </c>
      <c r="BL368" t="s">
        <v>126</v>
      </c>
      <c r="BM368" t="s">
        <v>6348</v>
      </c>
      <c r="BN368">
        <v>25798523</v>
      </c>
      <c r="BO368" t="s">
        <v>74</v>
      </c>
      <c r="BP368" t="s">
        <v>74</v>
      </c>
      <c r="BQ368" t="s">
        <v>74</v>
      </c>
      <c r="BR368" t="s">
        <v>101</v>
      </c>
      <c r="BS368" t="s">
        <v>6349</v>
      </c>
      <c r="BT368" t="str">
        <f>HYPERLINK("https%3A%2F%2Fwww.webofscience.com%2Fwos%2Fwoscc%2Ffull-record%2FWOS:000332597600010","View Full Record in Web of Science")</f>
        <v>View Full Record in Web of Science</v>
      </c>
    </row>
    <row r="369" spans="1:72" x14ac:dyDescent="0.25">
      <c r="A369" t="s">
        <v>72</v>
      </c>
      <c r="B369" t="s">
        <v>6350</v>
      </c>
      <c r="C369" t="s">
        <v>74</v>
      </c>
      <c r="D369" t="s">
        <v>74</v>
      </c>
      <c r="E369" t="s">
        <v>74</v>
      </c>
      <c r="F369" t="s">
        <v>6351</v>
      </c>
      <c r="G369" t="s">
        <v>74</v>
      </c>
      <c r="H369" t="s">
        <v>74</v>
      </c>
      <c r="I369" t="s">
        <v>6352</v>
      </c>
      <c r="J369" t="s">
        <v>6353</v>
      </c>
      <c r="K369" t="s">
        <v>74</v>
      </c>
      <c r="L369" t="s">
        <v>74</v>
      </c>
      <c r="M369" t="s">
        <v>78</v>
      </c>
      <c r="N369" t="s">
        <v>79</v>
      </c>
      <c r="O369" t="s">
        <v>74</v>
      </c>
      <c r="P369" t="s">
        <v>74</v>
      </c>
      <c r="Q369" t="s">
        <v>74</v>
      </c>
      <c r="R369" t="s">
        <v>74</v>
      </c>
      <c r="S369" t="s">
        <v>74</v>
      </c>
      <c r="T369" t="s">
        <v>74</v>
      </c>
      <c r="U369" t="s">
        <v>74</v>
      </c>
      <c r="V369" t="s">
        <v>6354</v>
      </c>
      <c r="W369" t="s">
        <v>6355</v>
      </c>
      <c r="X369" t="s">
        <v>888</v>
      </c>
      <c r="Y369" t="s">
        <v>74</v>
      </c>
      <c r="Z369" t="s">
        <v>6356</v>
      </c>
      <c r="AA369" t="s">
        <v>74</v>
      </c>
      <c r="AB369" t="s">
        <v>74</v>
      </c>
      <c r="AC369" t="s">
        <v>74</v>
      </c>
      <c r="AD369" t="s">
        <v>74</v>
      </c>
      <c r="AE369" t="s">
        <v>74</v>
      </c>
      <c r="AF369" t="s">
        <v>74</v>
      </c>
      <c r="AG369">
        <v>114</v>
      </c>
      <c r="AH369">
        <v>2</v>
      </c>
      <c r="AI369">
        <v>2</v>
      </c>
      <c r="AJ369">
        <v>0</v>
      </c>
      <c r="AK369">
        <v>1</v>
      </c>
      <c r="AL369" t="s">
        <v>397</v>
      </c>
      <c r="AM369" t="s">
        <v>398</v>
      </c>
      <c r="AN369" t="s">
        <v>399</v>
      </c>
      <c r="AO369" t="s">
        <v>6357</v>
      </c>
      <c r="AP369" t="s">
        <v>6358</v>
      </c>
      <c r="AQ369" t="s">
        <v>74</v>
      </c>
      <c r="AR369" t="s">
        <v>6359</v>
      </c>
      <c r="AS369" t="s">
        <v>6360</v>
      </c>
      <c r="AT369" t="s">
        <v>4314</v>
      </c>
      <c r="AU369">
        <v>2014</v>
      </c>
      <c r="AV369">
        <v>139</v>
      </c>
      <c r="AW369">
        <v>1</v>
      </c>
      <c r="AX369" t="s">
        <v>74</v>
      </c>
      <c r="AY369" t="s">
        <v>74</v>
      </c>
      <c r="AZ369" t="s">
        <v>74</v>
      </c>
      <c r="BA369" t="s">
        <v>74</v>
      </c>
      <c r="BB369">
        <v>89</v>
      </c>
      <c r="BC369">
        <v>136</v>
      </c>
      <c r="BD369" t="s">
        <v>74</v>
      </c>
      <c r="BE369" t="s">
        <v>6361</v>
      </c>
      <c r="BF369" t="str">
        <f>HYPERLINK("http://dx.doi.org/10.1080/02690403.2014.886428","http://dx.doi.org/10.1080/02690403.2014.886428")</f>
        <v>http://dx.doi.org/10.1080/02690403.2014.886428</v>
      </c>
      <c r="BG369" t="s">
        <v>74</v>
      </c>
      <c r="BH369" t="s">
        <v>74</v>
      </c>
      <c r="BI369">
        <v>48</v>
      </c>
      <c r="BJ369" t="s">
        <v>824</v>
      </c>
      <c r="BK369" t="s">
        <v>598</v>
      </c>
      <c r="BL369" t="s">
        <v>824</v>
      </c>
      <c r="BM369" t="s">
        <v>6362</v>
      </c>
      <c r="BN369" t="s">
        <v>74</v>
      </c>
      <c r="BO369" t="s">
        <v>74</v>
      </c>
      <c r="BP369" t="s">
        <v>74</v>
      </c>
      <c r="BQ369" t="s">
        <v>74</v>
      </c>
      <c r="BR369" t="s">
        <v>101</v>
      </c>
      <c r="BS369" t="s">
        <v>6363</v>
      </c>
      <c r="BT369" t="str">
        <f>HYPERLINK("https%3A%2F%2Fwww.webofscience.com%2Fwos%2Fwoscc%2Ffull-record%2FWOS:000334660500003","View Full Record in Web of Science")</f>
        <v>View Full Record in Web of Science</v>
      </c>
    </row>
    <row r="370" spans="1:72" x14ac:dyDescent="0.25">
      <c r="A370" t="s">
        <v>72</v>
      </c>
      <c r="B370" t="s">
        <v>6364</v>
      </c>
      <c r="C370" t="s">
        <v>74</v>
      </c>
      <c r="D370" t="s">
        <v>74</v>
      </c>
      <c r="E370" t="s">
        <v>74</v>
      </c>
      <c r="F370" t="s">
        <v>6365</v>
      </c>
      <c r="G370" t="s">
        <v>74</v>
      </c>
      <c r="H370" t="s">
        <v>74</v>
      </c>
      <c r="I370" t="s">
        <v>6366</v>
      </c>
      <c r="J370" t="s">
        <v>6104</v>
      </c>
      <c r="K370" t="s">
        <v>74</v>
      </c>
      <c r="L370" t="s">
        <v>74</v>
      </c>
      <c r="M370" t="s">
        <v>78</v>
      </c>
      <c r="N370" t="s">
        <v>79</v>
      </c>
      <c r="O370" t="s">
        <v>74</v>
      </c>
      <c r="P370" t="s">
        <v>74</v>
      </c>
      <c r="Q370" t="s">
        <v>74</v>
      </c>
      <c r="R370" t="s">
        <v>74</v>
      </c>
      <c r="S370" t="s">
        <v>74</v>
      </c>
      <c r="T370" t="s">
        <v>6367</v>
      </c>
      <c r="U370" t="s">
        <v>74</v>
      </c>
      <c r="V370" t="s">
        <v>6368</v>
      </c>
      <c r="W370" t="s">
        <v>6369</v>
      </c>
      <c r="X370" t="s">
        <v>6370</v>
      </c>
      <c r="Y370" t="s">
        <v>6371</v>
      </c>
      <c r="Z370" t="s">
        <v>6372</v>
      </c>
      <c r="AA370" t="s">
        <v>74</v>
      </c>
      <c r="AB370" t="s">
        <v>74</v>
      </c>
      <c r="AC370" t="s">
        <v>74</v>
      </c>
      <c r="AD370" t="s">
        <v>74</v>
      </c>
      <c r="AE370" t="s">
        <v>74</v>
      </c>
      <c r="AF370" t="s">
        <v>74</v>
      </c>
      <c r="AG370">
        <v>38</v>
      </c>
      <c r="AH370">
        <v>1</v>
      </c>
      <c r="AI370">
        <v>1</v>
      </c>
      <c r="AJ370">
        <v>0</v>
      </c>
      <c r="AK370">
        <v>3</v>
      </c>
      <c r="AL370" t="s">
        <v>4343</v>
      </c>
      <c r="AM370" t="s">
        <v>4344</v>
      </c>
      <c r="AN370" t="s">
        <v>4345</v>
      </c>
      <c r="AO370" t="s">
        <v>6111</v>
      </c>
      <c r="AP370" t="s">
        <v>74</v>
      </c>
      <c r="AQ370" t="s">
        <v>74</v>
      </c>
      <c r="AR370" t="s">
        <v>6112</v>
      </c>
      <c r="AS370" t="s">
        <v>6113</v>
      </c>
      <c r="AT370" t="s">
        <v>74</v>
      </c>
      <c r="AU370">
        <v>2014</v>
      </c>
      <c r="AV370">
        <v>41</v>
      </c>
      <c r="AW370">
        <v>2</v>
      </c>
      <c r="AX370" t="s">
        <v>74</v>
      </c>
      <c r="AY370" t="s">
        <v>74</v>
      </c>
      <c r="AZ370" t="s">
        <v>74</v>
      </c>
      <c r="BA370" t="s">
        <v>74</v>
      </c>
      <c r="BB370">
        <v>241</v>
      </c>
      <c r="BC370">
        <v>254</v>
      </c>
      <c r="BD370" t="s">
        <v>74</v>
      </c>
      <c r="BE370" t="s">
        <v>6373</v>
      </c>
      <c r="BF370" t="str">
        <f>HYPERLINK("http://dx.doi.org/10.1163/18763316-04102010","http://dx.doi.org/10.1163/18763316-04102010")</f>
        <v>http://dx.doi.org/10.1163/18763316-04102010</v>
      </c>
      <c r="BG370" t="s">
        <v>74</v>
      </c>
      <c r="BH370" t="s">
        <v>74</v>
      </c>
      <c r="BI370">
        <v>14</v>
      </c>
      <c r="BJ370" t="s">
        <v>301</v>
      </c>
      <c r="BK370" t="s">
        <v>598</v>
      </c>
      <c r="BL370" t="s">
        <v>301</v>
      </c>
      <c r="BM370" t="s">
        <v>6374</v>
      </c>
      <c r="BN370" t="s">
        <v>74</v>
      </c>
      <c r="BO370" t="s">
        <v>74</v>
      </c>
      <c r="BP370" t="s">
        <v>74</v>
      </c>
      <c r="BQ370" t="s">
        <v>74</v>
      </c>
      <c r="BR370" t="s">
        <v>101</v>
      </c>
      <c r="BS370" t="s">
        <v>6375</v>
      </c>
      <c r="BT370" t="str">
        <f>HYPERLINK("https%3A%2F%2Fwww.webofscience.com%2Fwos%2Fwoscc%2Ffull-record%2FWOS:000336881400010","View Full Record in Web of Science")</f>
        <v>View Full Record in Web of Science</v>
      </c>
    </row>
    <row r="371" spans="1:72" x14ac:dyDescent="0.25">
      <c r="A371" t="s">
        <v>72</v>
      </c>
      <c r="B371" t="s">
        <v>6080</v>
      </c>
      <c r="C371" t="s">
        <v>74</v>
      </c>
      <c r="D371" t="s">
        <v>74</v>
      </c>
      <c r="E371" t="s">
        <v>74</v>
      </c>
      <c r="F371" t="s">
        <v>6081</v>
      </c>
      <c r="G371" t="s">
        <v>74</v>
      </c>
      <c r="H371" t="s">
        <v>74</v>
      </c>
      <c r="I371" t="s">
        <v>6376</v>
      </c>
      <c r="J371" t="s">
        <v>6377</v>
      </c>
      <c r="K371" t="s">
        <v>74</v>
      </c>
      <c r="L371" t="s">
        <v>74</v>
      </c>
      <c r="M371" t="s">
        <v>78</v>
      </c>
      <c r="N371" t="s">
        <v>79</v>
      </c>
      <c r="O371" t="s">
        <v>74</v>
      </c>
      <c r="P371" t="s">
        <v>74</v>
      </c>
      <c r="Q371" t="s">
        <v>74</v>
      </c>
      <c r="R371" t="s">
        <v>74</v>
      </c>
      <c r="S371" t="s">
        <v>74</v>
      </c>
      <c r="T371" t="s">
        <v>74</v>
      </c>
      <c r="U371" t="s">
        <v>6378</v>
      </c>
      <c r="V371" t="s">
        <v>6379</v>
      </c>
      <c r="W371" t="s">
        <v>6380</v>
      </c>
      <c r="X371" t="s">
        <v>1651</v>
      </c>
      <c r="Y371" t="s">
        <v>6087</v>
      </c>
      <c r="Z371" t="s">
        <v>74</v>
      </c>
      <c r="AA371" t="s">
        <v>74</v>
      </c>
      <c r="AB371" t="s">
        <v>74</v>
      </c>
      <c r="AC371" t="s">
        <v>6381</v>
      </c>
      <c r="AD371" t="s">
        <v>6382</v>
      </c>
      <c r="AE371" t="s">
        <v>74</v>
      </c>
      <c r="AF371" t="s">
        <v>74</v>
      </c>
      <c r="AG371">
        <v>147</v>
      </c>
      <c r="AH371">
        <v>10</v>
      </c>
      <c r="AI371">
        <v>11</v>
      </c>
      <c r="AJ371">
        <v>0</v>
      </c>
      <c r="AK371">
        <v>7</v>
      </c>
      <c r="AL371" t="s">
        <v>158</v>
      </c>
      <c r="AM371" t="s">
        <v>159</v>
      </c>
      <c r="AN371" t="s">
        <v>160</v>
      </c>
      <c r="AO371" t="s">
        <v>6383</v>
      </c>
      <c r="AP371" t="s">
        <v>6384</v>
      </c>
      <c r="AQ371" t="s">
        <v>74</v>
      </c>
      <c r="AR371" t="s">
        <v>6385</v>
      </c>
      <c r="AS371" t="s">
        <v>6386</v>
      </c>
      <c r="AT371" t="s">
        <v>1678</v>
      </c>
      <c r="AU371">
        <v>2013</v>
      </c>
      <c r="AV371">
        <v>72</v>
      </c>
      <c r="AW371">
        <v>2</v>
      </c>
      <c r="AX371" t="s">
        <v>74</v>
      </c>
      <c r="AY371" t="s">
        <v>74</v>
      </c>
      <c r="AZ371" t="s">
        <v>74</v>
      </c>
      <c r="BA371" t="s">
        <v>74</v>
      </c>
      <c r="BB371">
        <v>212</v>
      </c>
      <c r="BC371">
        <v>241</v>
      </c>
      <c r="BD371" t="s">
        <v>74</v>
      </c>
      <c r="BE371" t="s">
        <v>6387</v>
      </c>
      <c r="BF371" t="str">
        <f>HYPERLINK("http://dx.doi.org/10.1111/russ.10689","http://dx.doi.org/10.1111/russ.10689")</f>
        <v>http://dx.doi.org/10.1111/russ.10689</v>
      </c>
      <c r="BG371" t="s">
        <v>74</v>
      </c>
      <c r="BH371" t="s">
        <v>74</v>
      </c>
      <c r="BI371">
        <v>30</v>
      </c>
      <c r="BJ371" t="s">
        <v>301</v>
      </c>
      <c r="BK371" t="s">
        <v>598</v>
      </c>
      <c r="BL371" t="s">
        <v>301</v>
      </c>
      <c r="BM371" t="s">
        <v>6388</v>
      </c>
      <c r="BN371" t="s">
        <v>74</v>
      </c>
      <c r="BO371" t="s">
        <v>6389</v>
      </c>
      <c r="BP371" t="s">
        <v>74</v>
      </c>
      <c r="BQ371" t="s">
        <v>74</v>
      </c>
      <c r="BR371" t="s">
        <v>101</v>
      </c>
      <c r="BS371" t="s">
        <v>6390</v>
      </c>
      <c r="BT371" t="str">
        <f>HYPERLINK("https%3A%2F%2Fwww.webofscience.com%2Fwos%2Fwoscc%2Ffull-record%2FWOS:000316334100002","View Full Record in Web of Science")</f>
        <v>View Full Record in Web of Science</v>
      </c>
    </row>
    <row r="372" spans="1:72" x14ac:dyDescent="0.25">
      <c r="A372" t="s">
        <v>72</v>
      </c>
      <c r="B372" t="s">
        <v>6391</v>
      </c>
      <c r="C372" t="s">
        <v>74</v>
      </c>
      <c r="D372" t="s">
        <v>74</v>
      </c>
      <c r="E372" t="s">
        <v>74</v>
      </c>
      <c r="F372" t="s">
        <v>6392</v>
      </c>
      <c r="G372" t="s">
        <v>74</v>
      </c>
      <c r="H372" t="s">
        <v>74</v>
      </c>
      <c r="I372" t="s">
        <v>6393</v>
      </c>
      <c r="J372" t="s">
        <v>2375</v>
      </c>
      <c r="K372" t="s">
        <v>74</v>
      </c>
      <c r="L372" t="s">
        <v>74</v>
      </c>
      <c r="M372" t="s">
        <v>347</v>
      </c>
      <c r="N372" t="s">
        <v>79</v>
      </c>
      <c r="O372" t="s">
        <v>74</v>
      </c>
      <c r="P372" t="s">
        <v>74</v>
      </c>
      <c r="Q372" t="s">
        <v>74</v>
      </c>
      <c r="R372" t="s">
        <v>74</v>
      </c>
      <c r="S372" t="s">
        <v>74</v>
      </c>
      <c r="T372" t="s">
        <v>6394</v>
      </c>
      <c r="U372" t="s">
        <v>6395</v>
      </c>
      <c r="V372" t="s">
        <v>6396</v>
      </c>
      <c r="W372" t="s">
        <v>74</v>
      </c>
      <c r="X372" t="s">
        <v>74</v>
      </c>
      <c r="Y372" t="s">
        <v>74</v>
      </c>
      <c r="Z372" t="s">
        <v>74</v>
      </c>
      <c r="AA372" t="s">
        <v>74</v>
      </c>
      <c r="AB372" t="s">
        <v>6397</v>
      </c>
      <c r="AC372" t="s">
        <v>74</v>
      </c>
      <c r="AD372" t="s">
        <v>74</v>
      </c>
      <c r="AE372" t="s">
        <v>74</v>
      </c>
      <c r="AF372" t="s">
        <v>74</v>
      </c>
      <c r="AG372">
        <v>51</v>
      </c>
      <c r="AH372">
        <v>0</v>
      </c>
      <c r="AI372">
        <v>0</v>
      </c>
      <c r="AJ372">
        <v>0</v>
      </c>
      <c r="AK372">
        <v>7</v>
      </c>
      <c r="AL372" t="s">
        <v>2382</v>
      </c>
      <c r="AM372" t="s">
        <v>721</v>
      </c>
      <c r="AN372" t="s">
        <v>2383</v>
      </c>
      <c r="AO372" t="s">
        <v>2384</v>
      </c>
      <c r="AP372" t="s">
        <v>74</v>
      </c>
      <c r="AQ372" t="s">
        <v>74</v>
      </c>
      <c r="AR372" t="s">
        <v>2385</v>
      </c>
      <c r="AS372" t="s">
        <v>2386</v>
      </c>
      <c r="AT372" t="s">
        <v>5469</v>
      </c>
      <c r="AU372">
        <v>2013</v>
      </c>
      <c r="AV372" t="s">
        <v>74</v>
      </c>
      <c r="AW372">
        <v>2</v>
      </c>
      <c r="AX372" t="s">
        <v>74</v>
      </c>
      <c r="AY372" t="s">
        <v>74</v>
      </c>
      <c r="AZ372" t="s">
        <v>74</v>
      </c>
      <c r="BA372" t="s">
        <v>74</v>
      </c>
      <c r="BB372">
        <v>133</v>
      </c>
      <c r="BC372" t="s">
        <v>2387</v>
      </c>
      <c r="BD372" t="s">
        <v>74</v>
      </c>
      <c r="BE372" t="s">
        <v>74</v>
      </c>
      <c r="BF372" t="s">
        <v>74</v>
      </c>
      <c r="BG372" t="s">
        <v>74</v>
      </c>
      <c r="BH372" t="s">
        <v>74</v>
      </c>
      <c r="BI372">
        <v>12</v>
      </c>
      <c r="BJ372" t="s">
        <v>2388</v>
      </c>
      <c r="BK372" t="s">
        <v>99</v>
      </c>
      <c r="BL372" t="s">
        <v>126</v>
      </c>
      <c r="BM372" t="s">
        <v>6398</v>
      </c>
      <c r="BN372" t="s">
        <v>74</v>
      </c>
      <c r="BO372" t="s">
        <v>74</v>
      </c>
      <c r="BP372" t="s">
        <v>74</v>
      </c>
      <c r="BQ372" t="s">
        <v>74</v>
      </c>
      <c r="BR372" t="s">
        <v>101</v>
      </c>
      <c r="BS372" t="s">
        <v>6399</v>
      </c>
      <c r="BT372" t="str">
        <f>HYPERLINK("https%3A%2F%2Fwww.webofscience.com%2Fwos%2Fwoscc%2Ffull-record%2FWOS:000319890200012","View Full Record in Web of Science")</f>
        <v>View Full Record in Web of Science</v>
      </c>
    </row>
    <row r="373" spans="1:72" x14ac:dyDescent="0.25">
      <c r="A373" t="s">
        <v>72</v>
      </c>
      <c r="B373" t="s">
        <v>6400</v>
      </c>
      <c r="C373" t="s">
        <v>74</v>
      </c>
      <c r="D373" t="s">
        <v>74</v>
      </c>
      <c r="E373" t="s">
        <v>74</v>
      </c>
      <c r="F373" t="s">
        <v>6401</v>
      </c>
      <c r="G373" t="s">
        <v>74</v>
      </c>
      <c r="H373" t="s">
        <v>74</v>
      </c>
      <c r="I373" t="s">
        <v>6402</v>
      </c>
      <c r="J373" t="s">
        <v>2375</v>
      </c>
      <c r="K373" t="s">
        <v>74</v>
      </c>
      <c r="L373" t="s">
        <v>74</v>
      </c>
      <c r="M373" t="s">
        <v>347</v>
      </c>
      <c r="N373" t="s">
        <v>79</v>
      </c>
      <c r="O373" t="s">
        <v>74</v>
      </c>
      <c r="P373" t="s">
        <v>74</v>
      </c>
      <c r="Q373" t="s">
        <v>74</v>
      </c>
      <c r="R373" t="s">
        <v>74</v>
      </c>
      <c r="S373" t="s">
        <v>74</v>
      </c>
      <c r="T373" t="s">
        <v>6403</v>
      </c>
      <c r="U373" t="s">
        <v>6404</v>
      </c>
      <c r="V373" t="s">
        <v>6405</v>
      </c>
      <c r="W373" t="s">
        <v>74</v>
      </c>
      <c r="X373" t="s">
        <v>74</v>
      </c>
      <c r="Y373" t="s">
        <v>74</v>
      </c>
      <c r="Z373" t="s">
        <v>6406</v>
      </c>
      <c r="AA373" t="s">
        <v>6407</v>
      </c>
      <c r="AB373" t="s">
        <v>6408</v>
      </c>
      <c r="AC373" t="s">
        <v>74</v>
      </c>
      <c r="AD373" t="s">
        <v>74</v>
      </c>
      <c r="AE373" t="s">
        <v>74</v>
      </c>
      <c r="AF373" t="s">
        <v>74</v>
      </c>
      <c r="AG373">
        <v>6</v>
      </c>
      <c r="AH373">
        <v>4</v>
      </c>
      <c r="AI373">
        <v>6</v>
      </c>
      <c r="AJ373">
        <v>1</v>
      </c>
      <c r="AK373">
        <v>20</v>
      </c>
      <c r="AL373" t="s">
        <v>2382</v>
      </c>
      <c r="AM373" t="s">
        <v>721</v>
      </c>
      <c r="AN373" t="s">
        <v>2383</v>
      </c>
      <c r="AO373" t="s">
        <v>2384</v>
      </c>
      <c r="AP373" t="s">
        <v>74</v>
      </c>
      <c r="AQ373" t="s">
        <v>74</v>
      </c>
      <c r="AR373" t="s">
        <v>2385</v>
      </c>
      <c r="AS373" t="s">
        <v>2386</v>
      </c>
      <c r="AT373" t="s">
        <v>5469</v>
      </c>
      <c r="AU373">
        <v>2013</v>
      </c>
      <c r="AV373" t="s">
        <v>74</v>
      </c>
      <c r="AW373">
        <v>2</v>
      </c>
      <c r="AX373" t="s">
        <v>74</v>
      </c>
      <c r="AY373" t="s">
        <v>74</v>
      </c>
      <c r="AZ373" t="s">
        <v>74</v>
      </c>
      <c r="BA373" t="s">
        <v>74</v>
      </c>
      <c r="BB373">
        <v>3</v>
      </c>
      <c r="BC373" t="s">
        <v>2387</v>
      </c>
      <c r="BD373" t="s">
        <v>74</v>
      </c>
      <c r="BE373" t="s">
        <v>74</v>
      </c>
      <c r="BF373" t="s">
        <v>74</v>
      </c>
      <c r="BG373" t="s">
        <v>74</v>
      </c>
      <c r="BH373" t="s">
        <v>74</v>
      </c>
      <c r="BI373">
        <v>14</v>
      </c>
      <c r="BJ373" t="s">
        <v>2388</v>
      </c>
      <c r="BK373" t="s">
        <v>99</v>
      </c>
      <c r="BL373" t="s">
        <v>126</v>
      </c>
      <c r="BM373" t="s">
        <v>6398</v>
      </c>
      <c r="BN373" t="s">
        <v>74</v>
      </c>
      <c r="BO373" t="s">
        <v>74</v>
      </c>
      <c r="BP373" t="s">
        <v>74</v>
      </c>
      <c r="BQ373" t="s">
        <v>74</v>
      </c>
      <c r="BR373" t="s">
        <v>101</v>
      </c>
      <c r="BS373" t="s">
        <v>6409</v>
      </c>
      <c r="BT373" t="str">
        <f>HYPERLINK("https%3A%2F%2Fwww.webofscience.com%2Fwos%2Fwoscc%2Ffull-record%2FWOS:000319890200001","View Full Record in Web of Science")</f>
        <v>View Full Record in Web of Science</v>
      </c>
    </row>
    <row r="374" spans="1:72" x14ac:dyDescent="0.25">
      <c r="A374" t="s">
        <v>72</v>
      </c>
      <c r="B374" t="s">
        <v>6410</v>
      </c>
      <c r="C374" t="s">
        <v>74</v>
      </c>
      <c r="D374" t="s">
        <v>74</v>
      </c>
      <c r="E374" t="s">
        <v>74</v>
      </c>
      <c r="F374" t="s">
        <v>6411</v>
      </c>
      <c r="G374" t="s">
        <v>74</v>
      </c>
      <c r="H374" t="s">
        <v>74</v>
      </c>
      <c r="I374" t="s">
        <v>6412</v>
      </c>
      <c r="J374" t="s">
        <v>6413</v>
      </c>
      <c r="K374" t="s">
        <v>74</v>
      </c>
      <c r="L374" t="s">
        <v>74</v>
      </c>
      <c r="M374" t="s">
        <v>78</v>
      </c>
      <c r="N374" t="s">
        <v>79</v>
      </c>
      <c r="O374" t="s">
        <v>74</v>
      </c>
      <c r="P374" t="s">
        <v>74</v>
      </c>
      <c r="Q374" t="s">
        <v>74</v>
      </c>
      <c r="R374" t="s">
        <v>74</v>
      </c>
      <c r="S374" t="s">
        <v>74</v>
      </c>
      <c r="T374" t="s">
        <v>6414</v>
      </c>
      <c r="U374" t="s">
        <v>6415</v>
      </c>
      <c r="V374" t="s">
        <v>6416</v>
      </c>
      <c r="W374" t="s">
        <v>6417</v>
      </c>
      <c r="X374" t="s">
        <v>6418</v>
      </c>
      <c r="Y374" t="s">
        <v>6419</v>
      </c>
      <c r="Z374" t="s">
        <v>6420</v>
      </c>
      <c r="AA374" t="s">
        <v>6421</v>
      </c>
      <c r="AB374" t="s">
        <v>6422</v>
      </c>
      <c r="AC374" t="s">
        <v>74</v>
      </c>
      <c r="AD374" t="s">
        <v>74</v>
      </c>
      <c r="AE374" t="s">
        <v>74</v>
      </c>
      <c r="AF374" t="s">
        <v>74</v>
      </c>
      <c r="AG374">
        <v>97</v>
      </c>
      <c r="AH374">
        <v>31</v>
      </c>
      <c r="AI374">
        <v>34</v>
      </c>
      <c r="AJ374">
        <v>1</v>
      </c>
      <c r="AK374">
        <v>32</v>
      </c>
      <c r="AL374" t="s">
        <v>231</v>
      </c>
      <c r="AM374" t="s">
        <v>232</v>
      </c>
      <c r="AN374" t="s">
        <v>233</v>
      </c>
      <c r="AO374" t="s">
        <v>6423</v>
      </c>
      <c r="AP374" t="s">
        <v>6424</v>
      </c>
      <c r="AQ374" t="s">
        <v>74</v>
      </c>
      <c r="AR374" t="s">
        <v>6425</v>
      </c>
      <c r="AS374" t="s">
        <v>6426</v>
      </c>
      <c r="AT374" t="s">
        <v>656</v>
      </c>
      <c r="AU374">
        <v>2013</v>
      </c>
      <c r="AV374">
        <v>29</v>
      </c>
      <c r="AW374">
        <v>1</v>
      </c>
      <c r="AX374" t="s">
        <v>74</v>
      </c>
      <c r="AY374" t="s">
        <v>74</v>
      </c>
      <c r="AZ374" t="s">
        <v>74</v>
      </c>
      <c r="BA374" t="s">
        <v>74</v>
      </c>
      <c r="BB374">
        <v>69</v>
      </c>
      <c r="BC374">
        <v>101</v>
      </c>
      <c r="BD374" t="s">
        <v>74</v>
      </c>
      <c r="BE374" t="s">
        <v>6427</v>
      </c>
      <c r="BF374" t="str">
        <f>HYPERLINK("http://dx.doi.org/10.1007/s10680-012-9279-9","http://dx.doi.org/10.1007/s10680-012-9279-9")</f>
        <v>http://dx.doi.org/10.1007/s10680-012-9279-9</v>
      </c>
      <c r="BG374" t="s">
        <v>74</v>
      </c>
      <c r="BH374" t="s">
        <v>74</v>
      </c>
      <c r="BI374">
        <v>33</v>
      </c>
      <c r="BJ374" t="s">
        <v>780</v>
      </c>
      <c r="BK374" t="s">
        <v>99</v>
      </c>
      <c r="BL374" t="s">
        <v>780</v>
      </c>
      <c r="BM374" t="s">
        <v>6428</v>
      </c>
      <c r="BN374" t="s">
        <v>74</v>
      </c>
      <c r="BO374" t="s">
        <v>2575</v>
      </c>
      <c r="BP374" t="s">
        <v>74</v>
      </c>
      <c r="BQ374" t="s">
        <v>74</v>
      </c>
      <c r="BR374" t="s">
        <v>101</v>
      </c>
      <c r="BS374" t="s">
        <v>6429</v>
      </c>
      <c r="BT374" t="str">
        <f>HYPERLINK("https%3A%2F%2Fwww.webofscience.com%2Fwos%2Fwoscc%2Ffull-record%2FWOS:000315270700003","View Full Record in Web of Science")</f>
        <v>View Full Record in Web of Science</v>
      </c>
    </row>
    <row r="375" spans="1:72" x14ac:dyDescent="0.25">
      <c r="A375" t="s">
        <v>72</v>
      </c>
      <c r="B375" t="s">
        <v>6430</v>
      </c>
      <c r="C375" t="s">
        <v>74</v>
      </c>
      <c r="D375" t="s">
        <v>74</v>
      </c>
      <c r="E375" t="s">
        <v>74</v>
      </c>
      <c r="F375" t="s">
        <v>6431</v>
      </c>
      <c r="G375" t="s">
        <v>74</v>
      </c>
      <c r="H375" t="s">
        <v>74</v>
      </c>
      <c r="I375" t="s">
        <v>6432</v>
      </c>
      <c r="J375" t="s">
        <v>6377</v>
      </c>
      <c r="K375" t="s">
        <v>74</v>
      </c>
      <c r="L375" t="s">
        <v>74</v>
      </c>
      <c r="M375" t="s">
        <v>78</v>
      </c>
      <c r="N375" t="s">
        <v>79</v>
      </c>
      <c r="O375" t="s">
        <v>74</v>
      </c>
      <c r="P375" t="s">
        <v>74</v>
      </c>
      <c r="Q375" t="s">
        <v>74</v>
      </c>
      <c r="R375" t="s">
        <v>74</v>
      </c>
      <c r="S375" t="s">
        <v>74</v>
      </c>
      <c r="T375" t="s">
        <v>74</v>
      </c>
      <c r="U375" t="s">
        <v>74</v>
      </c>
      <c r="V375" t="s">
        <v>6433</v>
      </c>
      <c r="W375" t="s">
        <v>6434</v>
      </c>
      <c r="X375" t="s">
        <v>6435</v>
      </c>
      <c r="Y375" t="s">
        <v>6436</v>
      </c>
      <c r="Z375" t="s">
        <v>74</v>
      </c>
      <c r="AA375" t="s">
        <v>74</v>
      </c>
      <c r="AB375" t="s">
        <v>74</v>
      </c>
      <c r="AC375" t="s">
        <v>74</v>
      </c>
      <c r="AD375" t="s">
        <v>74</v>
      </c>
      <c r="AE375" t="s">
        <v>74</v>
      </c>
      <c r="AF375" t="s">
        <v>74</v>
      </c>
      <c r="AG375">
        <v>29</v>
      </c>
      <c r="AH375">
        <v>0</v>
      </c>
      <c r="AI375">
        <v>0</v>
      </c>
      <c r="AJ375">
        <v>0</v>
      </c>
      <c r="AK375">
        <v>6</v>
      </c>
      <c r="AL375" t="s">
        <v>158</v>
      </c>
      <c r="AM375" t="s">
        <v>159</v>
      </c>
      <c r="AN375" t="s">
        <v>160</v>
      </c>
      <c r="AO375" t="s">
        <v>6383</v>
      </c>
      <c r="AP375" t="s">
        <v>6384</v>
      </c>
      <c r="AQ375" t="s">
        <v>74</v>
      </c>
      <c r="AR375" t="s">
        <v>6385</v>
      </c>
      <c r="AS375" t="s">
        <v>6386</v>
      </c>
      <c r="AT375" t="s">
        <v>2200</v>
      </c>
      <c r="AU375">
        <v>2013</v>
      </c>
      <c r="AV375">
        <v>72</v>
      </c>
      <c r="AW375">
        <v>1</v>
      </c>
      <c r="AX375" t="s">
        <v>74</v>
      </c>
      <c r="AY375" t="s">
        <v>74</v>
      </c>
      <c r="AZ375" t="s">
        <v>74</v>
      </c>
      <c r="BA375" t="s">
        <v>74</v>
      </c>
      <c r="BB375">
        <v>24</v>
      </c>
      <c r="BC375">
        <v>44</v>
      </c>
      <c r="BD375" t="s">
        <v>74</v>
      </c>
      <c r="BE375" t="s">
        <v>6437</v>
      </c>
      <c r="BF375" t="str">
        <f>HYPERLINK("http://dx.doi.org/10.1111/russ.10679","http://dx.doi.org/10.1111/russ.10679")</f>
        <v>http://dx.doi.org/10.1111/russ.10679</v>
      </c>
      <c r="BG375" t="s">
        <v>74</v>
      </c>
      <c r="BH375" t="s">
        <v>74</v>
      </c>
      <c r="BI375">
        <v>21</v>
      </c>
      <c r="BJ375" t="s">
        <v>301</v>
      </c>
      <c r="BK375" t="s">
        <v>598</v>
      </c>
      <c r="BL375" t="s">
        <v>301</v>
      </c>
      <c r="BM375" t="s">
        <v>6438</v>
      </c>
      <c r="BN375" t="s">
        <v>74</v>
      </c>
      <c r="BO375" t="s">
        <v>74</v>
      </c>
      <c r="BP375" t="s">
        <v>74</v>
      </c>
      <c r="BQ375" t="s">
        <v>74</v>
      </c>
      <c r="BR375" t="s">
        <v>101</v>
      </c>
      <c r="BS375" t="s">
        <v>6439</v>
      </c>
      <c r="BT375" t="str">
        <f>HYPERLINK("https%3A%2F%2Fwww.webofscience.com%2Fwos%2Fwoscc%2Ffull-record%2FWOS:000313875300002","View Full Record in Web of Science")</f>
        <v>View Full Record in Web of Science</v>
      </c>
    </row>
    <row r="376" spans="1:72" x14ac:dyDescent="0.25">
      <c r="A376" t="s">
        <v>72</v>
      </c>
      <c r="B376" t="s">
        <v>6440</v>
      </c>
      <c r="C376" t="s">
        <v>74</v>
      </c>
      <c r="D376" t="s">
        <v>74</v>
      </c>
      <c r="E376" t="s">
        <v>74</v>
      </c>
      <c r="F376" t="s">
        <v>6441</v>
      </c>
      <c r="G376" t="s">
        <v>74</v>
      </c>
      <c r="H376" t="s">
        <v>74</v>
      </c>
      <c r="I376" t="s">
        <v>6442</v>
      </c>
      <c r="J376" t="s">
        <v>6443</v>
      </c>
      <c r="K376" t="s">
        <v>74</v>
      </c>
      <c r="L376" t="s">
        <v>74</v>
      </c>
      <c r="M376" t="s">
        <v>347</v>
      </c>
      <c r="N376" t="s">
        <v>79</v>
      </c>
      <c r="O376" t="s">
        <v>74</v>
      </c>
      <c r="P376" t="s">
        <v>74</v>
      </c>
      <c r="Q376" t="s">
        <v>74</v>
      </c>
      <c r="R376" t="s">
        <v>74</v>
      </c>
      <c r="S376" t="s">
        <v>74</v>
      </c>
      <c r="T376" t="s">
        <v>74</v>
      </c>
      <c r="U376" t="s">
        <v>74</v>
      </c>
      <c r="V376" t="s">
        <v>6444</v>
      </c>
      <c r="W376" t="s">
        <v>6445</v>
      </c>
      <c r="X376" t="s">
        <v>6446</v>
      </c>
      <c r="Y376" t="s">
        <v>6447</v>
      </c>
      <c r="Z376" t="s">
        <v>6448</v>
      </c>
      <c r="AA376" t="s">
        <v>74</v>
      </c>
      <c r="AB376" t="s">
        <v>74</v>
      </c>
      <c r="AC376" t="s">
        <v>74</v>
      </c>
      <c r="AD376" t="s">
        <v>74</v>
      </c>
      <c r="AE376" t="s">
        <v>74</v>
      </c>
      <c r="AF376" t="s">
        <v>74</v>
      </c>
      <c r="AG376">
        <v>13</v>
      </c>
      <c r="AH376">
        <v>1</v>
      </c>
      <c r="AI376">
        <v>1</v>
      </c>
      <c r="AJ376">
        <v>2</v>
      </c>
      <c r="AK376">
        <v>8</v>
      </c>
      <c r="AL376" t="s">
        <v>6449</v>
      </c>
      <c r="AM376" t="s">
        <v>2127</v>
      </c>
      <c r="AN376" t="s">
        <v>6450</v>
      </c>
      <c r="AO376" t="s">
        <v>6451</v>
      </c>
      <c r="AP376" t="s">
        <v>6452</v>
      </c>
      <c r="AQ376" t="s">
        <v>74</v>
      </c>
      <c r="AR376" t="s">
        <v>6453</v>
      </c>
      <c r="AS376" t="s">
        <v>6454</v>
      </c>
      <c r="AT376" t="s">
        <v>74</v>
      </c>
      <c r="AU376">
        <v>2013</v>
      </c>
      <c r="AV376" t="s">
        <v>74</v>
      </c>
      <c r="AW376">
        <v>1</v>
      </c>
      <c r="AX376" t="s">
        <v>74</v>
      </c>
      <c r="AY376" t="s">
        <v>74</v>
      </c>
      <c r="AZ376" t="s">
        <v>74</v>
      </c>
      <c r="BA376" t="s">
        <v>74</v>
      </c>
      <c r="BB376">
        <v>159</v>
      </c>
      <c r="BC376">
        <v>174</v>
      </c>
      <c r="BD376" t="s">
        <v>74</v>
      </c>
      <c r="BE376" t="s">
        <v>6455</v>
      </c>
      <c r="BF376" t="str">
        <f>HYPERLINK("http://dx.doi.org/10.1353/imp.2013.0025","http://dx.doi.org/10.1353/imp.2013.0025")</f>
        <v>http://dx.doi.org/10.1353/imp.2013.0025</v>
      </c>
      <c r="BG376" t="s">
        <v>74</v>
      </c>
      <c r="BH376" t="s">
        <v>74</v>
      </c>
      <c r="BI376">
        <v>16</v>
      </c>
      <c r="BJ376" t="s">
        <v>301</v>
      </c>
      <c r="BK376" t="s">
        <v>598</v>
      </c>
      <c r="BL376" t="s">
        <v>301</v>
      </c>
      <c r="BM376" t="s">
        <v>6456</v>
      </c>
      <c r="BN376" t="s">
        <v>74</v>
      </c>
      <c r="BO376" t="s">
        <v>74</v>
      </c>
      <c r="BP376" t="s">
        <v>74</v>
      </c>
      <c r="BQ376" t="s">
        <v>74</v>
      </c>
      <c r="BR376" t="s">
        <v>101</v>
      </c>
      <c r="BS376" t="s">
        <v>6457</v>
      </c>
      <c r="BT376" t="str">
        <f>HYPERLINK("https%3A%2F%2Fwww.webofscience.com%2Fwos%2Fwoscc%2Ffull-record%2FWOS:000421891700011","View Full Record in Web of Science")</f>
        <v>View Full Record in Web of Science</v>
      </c>
    </row>
    <row r="377" spans="1:72" x14ac:dyDescent="0.25">
      <c r="A377" t="s">
        <v>72</v>
      </c>
      <c r="B377" t="s">
        <v>6458</v>
      </c>
      <c r="C377" t="s">
        <v>74</v>
      </c>
      <c r="D377" t="s">
        <v>74</v>
      </c>
      <c r="E377" t="s">
        <v>74</v>
      </c>
      <c r="F377" t="s">
        <v>6459</v>
      </c>
      <c r="G377" t="s">
        <v>74</v>
      </c>
      <c r="H377" t="s">
        <v>74</v>
      </c>
      <c r="I377" t="s">
        <v>6460</v>
      </c>
      <c r="J377" t="s">
        <v>2375</v>
      </c>
      <c r="K377" t="s">
        <v>74</v>
      </c>
      <c r="L377" t="s">
        <v>74</v>
      </c>
      <c r="M377" t="s">
        <v>347</v>
      </c>
      <c r="N377" t="s">
        <v>79</v>
      </c>
      <c r="O377" t="s">
        <v>74</v>
      </c>
      <c r="P377" t="s">
        <v>74</v>
      </c>
      <c r="Q377" t="s">
        <v>74</v>
      </c>
      <c r="R377" t="s">
        <v>74</v>
      </c>
      <c r="S377" t="s">
        <v>74</v>
      </c>
      <c r="T377" t="s">
        <v>6461</v>
      </c>
      <c r="U377" t="s">
        <v>4980</v>
      </c>
      <c r="V377" t="s">
        <v>6462</v>
      </c>
      <c r="W377" t="s">
        <v>6463</v>
      </c>
      <c r="X377" t="s">
        <v>6464</v>
      </c>
      <c r="Y377" t="s">
        <v>6465</v>
      </c>
      <c r="Z377" t="s">
        <v>6466</v>
      </c>
      <c r="AA377" t="s">
        <v>6467</v>
      </c>
      <c r="AB377" t="s">
        <v>6468</v>
      </c>
      <c r="AC377" t="s">
        <v>74</v>
      </c>
      <c r="AD377" t="s">
        <v>74</v>
      </c>
      <c r="AE377" t="s">
        <v>74</v>
      </c>
      <c r="AF377" t="s">
        <v>74</v>
      </c>
      <c r="AG377">
        <v>32</v>
      </c>
      <c r="AH377">
        <v>5</v>
      </c>
      <c r="AI377">
        <v>5</v>
      </c>
      <c r="AJ377">
        <v>0</v>
      </c>
      <c r="AK377">
        <v>5</v>
      </c>
      <c r="AL377" t="s">
        <v>2382</v>
      </c>
      <c r="AM377" t="s">
        <v>721</v>
      </c>
      <c r="AN377" t="s">
        <v>2383</v>
      </c>
      <c r="AO377" t="s">
        <v>2384</v>
      </c>
      <c r="AP377" t="s">
        <v>74</v>
      </c>
      <c r="AQ377" t="s">
        <v>74</v>
      </c>
      <c r="AR377" t="s">
        <v>2385</v>
      </c>
      <c r="AS377" t="s">
        <v>2386</v>
      </c>
      <c r="AT377" t="s">
        <v>2509</v>
      </c>
      <c r="AU377">
        <v>2012</v>
      </c>
      <c r="AV377" t="s">
        <v>74</v>
      </c>
      <c r="AW377">
        <v>5</v>
      </c>
      <c r="AX377" t="s">
        <v>74</v>
      </c>
      <c r="AY377" t="s">
        <v>74</v>
      </c>
      <c r="AZ377" t="s">
        <v>74</v>
      </c>
      <c r="BA377" t="s">
        <v>74</v>
      </c>
      <c r="BB377">
        <v>133</v>
      </c>
      <c r="BC377" t="s">
        <v>2387</v>
      </c>
      <c r="BD377" t="s">
        <v>74</v>
      </c>
      <c r="BE377" t="s">
        <v>74</v>
      </c>
      <c r="BF377" t="s">
        <v>74</v>
      </c>
      <c r="BG377" t="s">
        <v>74</v>
      </c>
      <c r="BH377" t="s">
        <v>74</v>
      </c>
      <c r="BI377">
        <v>12</v>
      </c>
      <c r="BJ377" t="s">
        <v>2388</v>
      </c>
      <c r="BK377" t="s">
        <v>99</v>
      </c>
      <c r="BL377" t="s">
        <v>126</v>
      </c>
      <c r="BM377" t="s">
        <v>6469</v>
      </c>
      <c r="BN377" t="s">
        <v>74</v>
      </c>
      <c r="BO377" t="s">
        <v>74</v>
      </c>
      <c r="BP377" t="s">
        <v>74</v>
      </c>
      <c r="BQ377" t="s">
        <v>74</v>
      </c>
      <c r="BR377" t="s">
        <v>101</v>
      </c>
      <c r="BS377" t="s">
        <v>6470</v>
      </c>
      <c r="BT377" t="str">
        <f>HYPERLINK("https%3A%2F%2Fwww.webofscience.com%2Fwos%2Fwoscc%2Ffull-record%2FWOS:000313227700013","View Full Record in Web of Science")</f>
        <v>View Full Record in Web of Science</v>
      </c>
    </row>
    <row r="378" spans="1:72" x14ac:dyDescent="0.25">
      <c r="A378" t="s">
        <v>72</v>
      </c>
      <c r="B378" t="s">
        <v>6471</v>
      </c>
      <c r="C378" t="s">
        <v>74</v>
      </c>
      <c r="D378" t="s">
        <v>74</v>
      </c>
      <c r="E378" t="s">
        <v>74</v>
      </c>
      <c r="F378" t="s">
        <v>6472</v>
      </c>
      <c r="G378" t="s">
        <v>74</v>
      </c>
      <c r="H378" t="s">
        <v>74</v>
      </c>
      <c r="I378" t="s">
        <v>6473</v>
      </c>
      <c r="J378" t="s">
        <v>6280</v>
      </c>
      <c r="K378" t="s">
        <v>74</v>
      </c>
      <c r="L378" t="s">
        <v>74</v>
      </c>
      <c r="M378" t="s">
        <v>78</v>
      </c>
      <c r="N378" t="s">
        <v>79</v>
      </c>
      <c r="O378" t="s">
        <v>74</v>
      </c>
      <c r="P378" t="s">
        <v>74</v>
      </c>
      <c r="Q378" t="s">
        <v>74</v>
      </c>
      <c r="R378" t="s">
        <v>74</v>
      </c>
      <c r="S378" t="s">
        <v>74</v>
      </c>
      <c r="T378" t="s">
        <v>74</v>
      </c>
      <c r="U378" t="s">
        <v>6474</v>
      </c>
      <c r="V378" t="s">
        <v>6475</v>
      </c>
      <c r="W378" t="s">
        <v>6476</v>
      </c>
      <c r="X378" t="s">
        <v>6477</v>
      </c>
      <c r="Y378" t="s">
        <v>6478</v>
      </c>
      <c r="Z378" t="s">
        <v>6479</v>
      </c>
      <c r="AA378" t="s">
        <v>6480</v>
      </c>
      <c r="AB378" t="s">
        <v>6481</v>
      </c>
      <c r="AC378" t="s">
        <v>74</v>
      </c>
      <c r="AD378" t="s">
        <v>74</v>
      </c>
      <c r="AE378" t="s">
        <v>74</v>
      </c>
      <c r="AF378" t="s">
        <v>74</v>
      </c>
      <c r="AG378">
        <v>49</v>
      </c>
      <c r="AH378">
        <v>74</v>
      </c>
      <c r="AI378">
        <v>75</v>
      </c>
      <c r="AJ378">
        <v>4</v>
      </c>
      <c r="AK378">
        <v>63</v>
      </c>
      <c r="AL378" t="s">
        <v>6289</v>
      </c>
      <c r="AM378" t="s">
        <v>6290</v>
      </c>
      <c r="AN378" t="s">
        <v>6291</v>
      </c>
      <c r="AO378" t="s">
        <v>6292</v>
      </c>
      <c r="AP378" t="s">
        <v>74</v>
      </c>
      <c r="AQ378" t="s">
        <v>74</v>
      </c>
      <c r="AR378" t="s">
        <v>6293</v>
      </c>
      <c r="AS378" t="s">
        <v>6294</v>
      </c>
      <c r="AT378" t="s">
        <v>6482</v>
      </c>
      <c r="AU378">
        <v>2012</v>
      </c>
      <c r="AV378">
        <v>27</v>
      </c>
      <c r="AW378" t="s">
        <v>74</v>
      </c>
      <c r="AX378" t="s">
        <v>74</v>
      </c>
      <c r="AY378" t="s">
        <v>74</v>
      </c>
      <c r="AZ378" t="s">
        <v>74</v>
      </c>
      <c r="BA378" t="s">
        <v>74</v>
      </c>
      <c r="BB378">
        <v>53</v>
      </c>
      <c r="BC378">
        <v>83</v>
      </c>
      <c r="BD378">
        <v>3</v>
      </c>
      <c r="BE378" t="s">
        <v>6483</v>
      </c>
      <c r="BF378" t="str">
        <f>HYPERLINK("http://dx.doi.org/10.4054/DemRes.2012.27.3","http://dx.doi.org/10.4054/DemRes.2012.27.3")</f>
        <v>http://dx.doi.org/10.4054/DemRes.2012.27.3</v>
      </c>
      <c r="BG378" t="s">
        <v>74</v>
      </c>
      <c r="BH378" t="s">
        <v>74</v>
      </c>
      <c r="BI378">
        <v>31</v>
      </c>
      <c r="BJ378" t="s">
        <v>780</v>
      </c>
      <c r="BK378" t="s">
        <v>99</v>
      </c>
      <c r="BL378" t="s">
        <v>780</v>
      </c>
      <c r="BM378" t="s">
        <v>6484</v>
      </c>
      <c r="BN378" t="s">
        <v>74</v>
      </c>
      <c r="BO378" t="s">
        <v>622</v>
      </c>
      <c r="BP378" t="s">
        <v>74</v>
      </c>
      <c r="BQ378" t="s">
        <v>74</v>
      </c>
      <c r="BR378" t="s">
        <v>101</v>
      </c>
      <c r="BS378" t="s">
        <v>6485</v>
      </c>
      <c r="BT378" t="str">
        <f>HYPERLINK("https%3A%2F%2Fwww.webofscience.com%2Fwos%2Fwoscc%2Ffull-record%2FWOS:000306270000001","View Full Record in Web of Science")</f>
        <v>View Full Record in Web of Science</v>
      </c>
    </row>
    <row r="379" spans="1:72" x14ac:dyDescent="0.25">
      <c r="A379" t="s">
        <v>72</v>
      </c>
      <c r="B379" t="s">
        <v>6486</v>
      </c>
      <c r="C379" t="s">
        <v>74</v>
      </c>
      <c r="D379" t="s">
        <v>74</v>
      </c>
      <c r="E379" t="s">
        <v>74</v>
      </c>
      <c r="F379" t="s">
        <v>6487</v>
      </c>
      <c r="G379" t="s">
        <v>74</v>
      </c>
      <c r="H379" t="s">
        <v>74</v>
      </c>
      <c r="I379" t="s">
        <v>6488</v>
      </c>
      <c r="J379" t="s">
        <v>6489</v>
      </c>
      <c r="K379" t="s">
        <v>74</v>
      </c>
      <c r="L379" t="s">
        <v>74</v>
      </c>
      <c r="M379" t="s">
        <v>78</v>
      </c>
      <c r="N379" t="s">
        <v>79</v>
      </c>
      <c r="O379" t="s">
        <v>74</v>
      </c>
      <c r="P379" t="s">
        <v>74</v>
      </c>
      <c r="Q379" t="s">
        <v>74</v>
      </c>
      <c r="R379" t="s">
        <v>74</v>
      </c>
      <c r="S379" t="s">
        <v>74</v>
      </c>
      <c r="T379" t="s">
        <v>6490</v>
      </c>
      <c r="U379" t="s">
        <v>6491</v>
      </c>
      <c r="V379" t="s">
        <v>6492</v>
      </c>
      <c r="W379" t="s">
        <v>6493</v>
      </c>
      <c r="X379" t="s">
        <v>6494</v>
      </c>
      <c r="Y379" t="s">
        <v>6495</v>
      </c>
      <c r="Z379" t="s">
        <v>6496</v>
      </c>
      <c r="AA379" t="s">
        <v>74</v>
      </c>
      <c r="AB379" t="s">
        <v>74</v>
      </c>
      <c r="AC379" t="s">
        <v>74</v>
      </c>
      <c r="AD379" t="s">
        <v>74</v>
      </c>
      <c r="AE379" t="s">
        <v>74</v>
      </c>
      <c r="AF379" t="s">
        <v>74</v>
      </c>
      <c r="AG379">
        <v>57</v>
      </c>
      <c r="AH379">
        <v>8</v>
      </c>
      <c r="AI379">
        <v>8</v>
      </c>
      <c r="AJ379">
        <v>1</v>
      </c>
      <c r="AK379">
        <v>18</v>
      </c>
      <c r="AL379" t="s">
        <v>2668</v>
      </c>
      <c r="AM379" t="s">
        <v>2669</v>
      </c>
      <c r="AN379" t="s">
        <v>2670</v>
      </c>
      <c r="AO379" t="s">
        <v>6497</v>
      </c>
      <c r="AP379" t="s">
        <v>6498</v>
      </c>
      <c r="AQ379" t="s">
        <v>74</v>
      </c>
      <c r="AR379" t="s">
        <v>6499</v>
      </c>
      <c r="AS379" t="s">
        <v>6500</v>
      </c>
      <c r="AT379" t="s">
        <v>2727</v>
      </c>
      <c r="AU379">
        <v>2012</v>
      </c>
      <c r="AV379">
        <v>12</v>
      </c>
      <c r="AW379">
        <v>3</v>
      </c>
      <c r="AX379" t="s">
        <v>74</v>
      </c>
      <c r="AY379" t="s">
        <v>74</v>
      </c>
      <c r="AZ379" t="s">
        <v>74</v>
      </c>
      <c r="BA379" t="s">
        <v>74</v>
      </c>
      <c r="BB379">
        <v>225</v>
      </c>
      <c r="BC379">
        <v>245</v>
      </c>
      <c r="BD379" t="s">
        <v>74</v>
      </c>
      <c r="BE379" t="s">
        <v>6501</v>
      </c>
      <c r="BF379" t="str">
        <f>HYPERLINK("http://dx.doi.org/10.1177/1468017310381289","http://dx.doi.org/10.1177/1468017310381289")</f>
        <v>http://dx.doi.org/10.1177/1468017310381289</v>
      </c>
      <c r="BG379" t="s">
        <v>74</v>
      </c>
      <c r="BH379" t="s">
        <v>74</v>
      </c>
      <c r="BI379">
        <v>21</v>
      </c>
      <c r="BJ379" t="s">
        <v>428</v>
      </c>
      <c r="BK379" t="s">
        <v>99</v>
      </c>
      <c r="BL379" t="s">
        <v>428</v>
      </c>
      <c r="BM379" t="s">
        <v>6502</v>
      </c>
      <c r="BN379" t="s">
        <v>74</v>
      </c>
      <c r="BO379" t="s">
        <v>74</v>
      </c>
      <c r="BP379" t="s">
        <v>74</v>
      </c>
      <c r="BQ379" t="s">
        <v>74</v>
      </c>
      <c r="BR379" t="s">
        <v>101</v>
      </c>
      <c r="BS379" t="s">
        <v>6503</v>
      </c>
      <c r="BT379" t="str">
        <f>HYPERLINK("https%3A%2F%2Fwww.webofscience.com%2Fwos%2Fwoscc%2Ffull-record%2FWOS:000302709100001","View Full Record in Web of Science")</f>
        <v>View Full Record in Web of Science</v>
      </c>
    </row>
    <row r="380" spans="1:72" x14ac:dyDescent="0.25">
      <c r="A380" t="s">
        <v>72</v>
      </c>
      <c r="B380" t="s">
        <v>6504</v>
      </c>
      <c r="C380" t="s">
        <v>74</v>
      </c>
      <c r="D380" t="s">
        <v>74</v>
      </c>
      <c r="E380" t="s">
        <v>74</v>
      </c>
      <c r="F380" t="s">
        <v>6505</v>
      </c>
      <c r="G380" t="s">
        <v>74</v>
      </c>
      <c r="H380" t="s">
        <v>74</v>
      </c>
      <c r="I380" t="s">
        <v>6506</v>
      </c>
      <c r="J380" t="s">
        <v>1530</v>
      </c>
      <c r="K380" t="s">
        <v>74</v>
      </c>
      <c r="L380" t="s">
        <v>74</v>
      </c>
      <c r="M380" t="s">
        <v>78</v>
      </c>
      <c r="N380" t="s">
        <v>79</v>
      </c>
      <c r="O380" t="s">
        <v>74</v>
      </c>
      <c r="P380" t="s">
        <v>74</v>
      </c>
      <c r="Q380" t="s">
        <v>74</v>
      </c>
      <c r="R380" t="s">
        <v>74</v>
      </c>
      <c r="S380" t="s">
        <v>74</v>
      </c>
      <c r="T380" t="s">
        <v>6507</v>
      </c>
      <c r="U380" t="s">
        <v>74</v>
      </c>
      <c r="V380" t="s">
        <v>6508</v>
      </c>
      <c r="W380" t="s">
        <v>6509</v>
      </c>
      <c r="X380" t="s">
        <v>6510</v>
      </c>
      <c r="Y380" t="s">
        <v>6511</v>
      </c>
      <c r="Z380" t="s">
        <v>74</v>
      </c>
      <c r="AA380" t="s">
        <v>74</v>
      </c>
      <c r="AB380" t="s">
        <v>6512</v>
      </c>
      <c r="AC380" t="s">
        <v>74</v>
      </c>
      <c r="AD380" t="s">
        <v>74</v>
      </c>
      <c r="AE380" t="s">
        <v>74</v>
      </c>
      <c r="AF380" t="s">
        <v>74</v>
      </c>
      <c r="AG380">
        <v>16</v>
      </c>
      <c r="AH380">
        <v>19</v>
      </c>
      <c r="AI380">
        <v>19</v>
      </c>
      <c r="AJ380">
        <v>0</v>
      </c>
      <c r="AK380">
        <v>22</v>
      </c>
      <c r="AL380" t="s">
        <v>89</v>
      </c>
      <c r="AM380" t="s">
        <v>90</v>
      </c>
      <c r="AN380" t="s">
        <v>91</v>
      </c>
      <c r="AO380" t="s">
        <v>1543</v>
      </c>
      <c r="AP380" t="s">
        <v>1544</v>
      </c>
      <c r="AQ380" t="s">
        <v>74</v>
      </c>
      <c r="AR380" t="s">
        <v>1545</v>
      </c>
      <c r="AS380" t="s">
        <v>1546</v>
      </c>
      <c r="AT380" t="s">
        <v>1217</v>
      </c>
      <c r="AU380">
        <v>2011</v>
      </c>
      <c r="AV380">
        <v>35</v>
      </c>
      <c r="AW380">
        <v>12</v>
      </c>
      <c r="AX380" t="s">
        <v>74</v>
      </c>
      <c r="AY380" t="s">
        <v>74</v>
      </c>
      <c r="AZ380" t="s">
        <v>74</v>
      </c>
      <c r="BA380" t="s">
        <v>74</v>
      </c>
      <c r="BB380">
        <v>1045</v>
      </c>
      <c r="BC380">
        <v>1052</v>
      </c>
      <c r="BD380" t="s">
        <v>74</v>
      </c>
      <c r="BE380" t="s">
        <v>6513</v>
      </c>
      <c r="BF380" t="str">
        <f>HYPERLINK("http://dx.doi.org/10.1016/j.chiabu.2011.08.004","http://dx.doi.org/10.1016/j.chiabu.2011.08.004")</f>
        <v>http://dx.doi.org/10.1016/j.chiabu.2011.08.004</v>
      </c>
      <c r="BG380" t="s">
        <v>74</v>
      </c>
      <c r="BH380" t="s">
        <v>74</v>
      </c>
      <c r="BI380">
        <v>8</v>
      </c>
      <c r="BJ380" t="s">
        <v>1548</v>
      </c>
      <c r="BK380" t="s">
        <v>99</v>
      </c>
      <c r="BL380" t="s">
        <v>1549</v>
      </c>
      <c r="BM380" t="s">
        <v>6514</v>
      </c>
      <c r="BN380">
        <v>22099145</v>
      </c>
      <c r="BO380" t="s">
        <v>74</v>
      </c>
      <c r="BP380" t="s">
        <v>74</v>
      </c>
      <c r="BQ380" t="s">
        <v>74</v>
      </c>
      <c r="BR380" t="s">
        <v>101</v>
      </c>
      <c r="BS380" t="s">
        <v>6515</v>
      </c>
      <c r="BT380" t="str">
        <f>HYPERLINK("https%3A%2F%2Fwww.webofscience.com%2Fwos%2Fwoscc%2Ffull-record%2FWOS:000298212100011","View Full Record in Web of Science")</f>
        <v>View Full Record in Web of Science</v>
      </c>
    </row>
    <row r="381" spans="1:72" x14ac:dyDescent="0.25">
      <c r="A381" t="s">
        <v>72</v>
      </c>
      <c r="B381" t="s">
        <v>6516</v>
      </c>
      <c r="C381" t="s">
        <v>74</v>
      </c>
      <c r="D381" t="s">
        <v>74</v>
      </c>
      <c r="E381" t="s">
        <v>74</v>
      </c>
      <c r="F381" t="s">
        <v>6517</v>
      </c>
      <c r="G381" t="s">
        <v>74</v>
      </c>
      <c r="H381" t="s">
        <v>74</v>
      </c>
      <c r="I381" t="s">
        <v>6518</v>
      </c>
      <c r="J381" t="s">
        <v>6519</v>
      </c>
      <c r="K381" t="s">
        <v>74</v>
      </c>
      <c r="L381" t="s">
        <v>74</v>
      </c>
      <c r="M381" t="s">
        <v>78</v>
      </c>
      <c r="N381" t="s">
        <v>79</v>
      </c>
      <c r="O381" t="s">
        <v>74</v>
      </c>
      <c r="P381" t="s">
        <v>74</v>
      </c>
      <c r="Q381" t="s">
        <v>74</v>
      </c>
      <c r="R381" t="s">
        <v>74</v>
      </c>
      <c r="S381" t="s">
        <v>74</v>
      </c>
      <c r="T381" t="s">
        <v>6520</v>
      </c>
      <c r="U381" t="s">
        <v>6521</v>
      </c>
      <c r="V381" t="s">
        <v>6522</v>
      </c>
      <c r="W381" t="s">
        <v>6523</v>
      </c>
      <c r="X381" t="s">
        <v>6524</v>
      </c>
      <c r="Y381" t="s">
        <v>6525</v>
      </c>
      <c r="Z381" t="s">
        <v>6526</v>
      </c>
      <c r="AA381" t="s">
        <v>74</v>
      </c>
      <c r="AB381" t="s">
        <v>74</v>
      </c>
      <c r="AC381" t="s">
        <v>74</v>
      </c>
      <c r="AD381" t="s">
        <v>74</v>
      </c>
      <c r="AE381" t="s">
        <v>74</v>
      </c>
      <c r="AF381" t="s">
        <v>74</v>
      </c>
      <c r="AG381">
        <v>64</v>
      </c>
      <c r="AH381">
        <v>20</v>
      </c>
      <c r="AI381">
        <v>20</v>
      </c>
      <c r="AJ381">
        <v>1</v>
      </c>
      <c r="AK381">
        <v>40</v>
      </c>
      <c r="AL381" t="s">
        <v>206</v>
      </c>
      <c r="AM381" t="s">
        <v>207</v>
      </c>
      <c r="AN381" t="s">
        <v>208</v>
      </c>
      <c r="AO381" t="s">
        <v>6527</v>
      </c>
      <c r="AP381" t="s">
        <v>6528</v>
      </c>
      <c r="AQ381" t="s">
        <v>74</v>
      </c>
      <c r="AR381" t="s">
        <v>6529</v>
      </c>
      <c r="AS381" t="s">
        <v>6530</v>
      </c>
      <c r="AT381" t="s">
        <v>1639</v>
      </c>
      <c r="AU381">
        <v>2011</v>
      </c>
      <c r="AV381">
        <v>48</v>
      </c>
      <c r="AW381">
        <v>4</v>
      </c>
      <c r="AX381" t="s">
        <v>74</v>
      </c>
      <c r="AY381" t="s">
        <v>74</v>
      </c>
      <c r="AZ381" t="s">
        <v>74</v>
      </c>
      <c r="BA381" t="s">
        <v>74</v>
      </c>
      <c r="BB381">
        <v>509</v>
      </c>
      <c r="BC381">
        <v>523</v>
      </c>
      <c r="BD381" t="s">
        <v>74</v>
      </c>
      <c r="BE381" t="s">
        <v>6531</v>
      </c>
      <c r="BF381" t="str">
        <f>HYPERLINK("http://dx.doi.org/10.1177/0022343311406155","http://dx.doi.org/10.1177/0022343311406155")</f>
        <v>http://dx.doi.org/10.1177/0022343311406155</v>
      </c>
      <c r="BG381" t="s">
        <v>74</v>
      </c>
      <c r="BH381" t="s">
        <v>74</v>
      </c>
      <c r="BI381">
        <v>15</v>
      </c>
      <c r="BJ381" t="s">
        <v>2530</v>
      </c>
      <c r="BK381" t="s">
        <v>99</v>
      </c>
      <c r="BL381" t="s">
        <v>2531</v>
      </c>
      <c r="BM381" t="s">
        <v>6532</v>
      </c>
      <c r="BN381" t="s">
        <v>74</v>
      </c>
      <c r="BO381" t="s">
        <v>74</v>
      </c>
      <c r="BP381" t="s">
        <v>74</v>
      </c>
      <c r="BQ381" t="s">
        <v>74</v>
      </c>
      <c r="BR381" t="s">
        <v>101</v>
      </c>
      <c r="BS381" t="s">
        <v>6533</v>
      </c>
      <c r="BT381" t="str">
        <f>HYPERLINK("https%3A%2F%2Fwww.webofscience.com%2Fwos%2Fwoscc%2Ffull-record%2FWOS:000293226200007","View Full Record in Web of Science")</f>
        <v>View Full Record in Web of Science</v>
      </c>
    </row>
    <row r="382" spans="1:72" x14ac:dyDescent="0.25">
      <c r="A382" t="s">
        <v>72</v>
      </c>
      <c r="B382" t="s">
        <v>6534</v>
      </c>
      <c r="C382" t="s">
        <v>74</v>
      </c>
      <c r="D382" t="s">
        <v>74</v>
      </c>
      <c r="E382" t="s">
        <v>74</v>
      </c>
      <c r="F382" t="s">
        <v>6535</v>
      </c>
      <c r="G382" t="s">
        <v>74</v>
      </c>
      <c r="H382" t="s">
        <v>74</v>
      </c>
      <c r="I382" t="s">
        <v>6536</v>
      </c>
      <c r="J382" t="s">
        <v>6537</v>
      </c>
      <c r="K382" t="s">
        <v>74</v>
      </c>
      <c r="L382" t="s">
        <v>74</v>
      </c>
      <c r="M382" t="s">
        <v>78</v>
      </c>
      <c r="N382" t="s">
        <v>79</v>
      </c>
      <c r="O382" t="s">
        <v>74</v>
      </c>
      <c r="P382" t="s">
        <v>74</v>
      </c>
      <c r="Q382" t="s">
        <v>74</v>
      </c>
      <c r="R382" t="s">
        <v>74</v>
      </c>
      <c r="S382" t="s">
        <v>74</v>
      </c>
      <c r="T382" t="s">
        <v>74</v>
      </c>
      <c r="U382" t="s">
        <v>74</v>
      </c>
      <c r="V382" t="s">
        <v>6538</v>
      </c>
      <c r="W382" t="s">
        <v>6539</v>
      </c>
      <c r="X382" t="s">
        <v>6540</v>
      </c>
      <c r="Y382" t="s">
        <v>6541</v>
      </c>
      <c r="Z382" t="s">
        <v>6542</v>
      </c>
      <c r="AA382" t="s">
        <v>74</v>
      </c>
      <c r="AB382" t="s">
        <v>74</v>
      </c>
      <c r="AC382" t="s">
        <v>74</v>
      </c>
      <c r="AD382" t="s">
        <v>74</v>
      </c>
      <c r="AE382" t="s">
        <v>74</v>
      </c>
      <c r="AF382" t="s">
        <v>74</v>
      </c>
      <c r="AG382">
        <v>30</v>
      </c>
      <c r="AH382">
        <v>0</v>
      </c>
      <c r="AI382">
        <v>0</v>
      </c>
      <c r="AJ382">
        <v>0</v>
      </c>
      <c r="AK382">
        <v>3</v>
      </c>
      <c r="AL382" t="s">
        <v>5498</v>
      </c>
      <c r="AM382" t="s">
        <v>5499</v>
      </c>
      <c r="AN382" t="s">
        <v>5500</v>
      </c>
      <c r="AO382" t="s">
        <v>6543</v>
      </c>
      <c r="AP382" t="s">
        <v>6544</v>
      </c>
      <c r="AQ382" t="s">
        <v>74</v>
      </c>
      <c r="AR382" t="s">
        <v>6545</v>
      </c>
      <c r="AS382" t="s">
        <v>6546</v>
      </c>
      <c r="AT382" t="s">
        <v>3778</v>
      </c>
      <c r="AU382">
        <v>2011</v>
      </c>
      <c r="AV382">
        <v>68</v>
      </c>
      <c r="AW382">
        <v>1</v>
      </c>
      <c r="AX382" t="s">
        <v>74</v>
      </c>
      <c r="AY382" t="s">
        <v>74</v>
      </c>
      <c r="AZ382" t="s">
        <v>74</v>
      </c>
      <c r="BA382" t="s">
        <v>74</v>
      </c>
      <c r="BB382">
        <v>67</v>
      </c>
      <c r="BC382">
        <v>91</v>
      </c>
      <c r="BD382" t="s">
        <v>74</v>
      </c>
      <c r="BE382" t="s">
        <v>74</v>
      </c>
      <c r="BF382" t="s">
        <v>74</v>
      </c>
      <c r="BG382" t="s">
        <v>74</v>
      </c>
      <c r="BH382" t="s">
        <v>74</v>
      </c>
      <c r="BI382">
        <v>25</v>
      </c>
      <c r="BJ382" t="s">
        <v>544</v>
      </c>
      <c r="BK382" t="s">
        <v>598</v>
      </c>
      <c r="BL382" t="s">
        <v>545</v>
      </c>
      <c r="BM382" t="s">
        <v>6547</v>
      </c>
      <c r="BN382" t="s">
        <v>74</v>
      </c>
      <c r="BO382" t="s">
        <v>74</v>
      </c>
      <c r="BP382" t="s">
        <v>74</v>
      </c>
      <c r="BQ382" t="s">
        <v>74</v>
      </c>
      <c r="BR382" t="s">
        <v>101</v>
      </c>
      <c r="BS382" t="s">
        <v>6548</v>
      </c>
      <c r="BT382" t="str">
        <f>HYPERLINK("https%3A%2F%2Fwww.webofscience.com%2Fwos%2Fwoscc%2Ffull-record%2FWOS:000293871400007","View Full Record in Web of Science")</f>
        <v>View Full Record in Web of Science</v>
      </c>
    </row>
    <row r="383" spans="1:72" x14ac:dyDescent="0.25">
      <c r="A383" t="s">
        <v>72</v>
      </c>
      <c r="B383" t="s">
        <v>6549</v>
      </c>
      <c r="C383" t="s">
        <v>74</v>
      </c>
      <c r="D383" t="s">
        <v>74</v>
      </c>
      <c r="E383" t="s">
        <v>74</v>
      </c>
      <c r="F383" t="s">
        <v>6550</v>
      </c>
      <c r="G383" t="s">
        <v>74</v>
      </c>
      <c r="H383" t="s">
        <v>74</v>
      </c>
      <c r="I383" t="s">
        <v>6551</v>
      </c>
      <c r="J383" t="s">
        <v>4947</v>
      </c>
      <c r="K383" t="s">
        <v>74</v>
      </c>
      <c r="L383" t="s">
        <v>74</v>
      </c>
      <c r="M383" t="s">
        <v>3210</v>
      </c>
      <c r="N383" t="s">
        <v>79</v>
      </c>
      <c r="O383" t="s">
        <v>74</v>
      </c>
      <c r="P383" t="s">
        <v>74</v>
      </c>
      <c r="Q383" t="s">
        <v>74</v>
      </c>
      <c r="R383" t="s">
        <v>74</v>
      </c>
      <c r="S383" t="s">
        <v>74</v>
      </c>
      <c r="T383" t="s">
        <v>74</v>
      </c>
      <c r="U383" t="s">
        <v>74</v>
      </c>
      <c r="V383" t="s">
        <v>6552</v>
      </c>
      <c r="W383" t="s">
        <v>74</v>
      </c>
      <c r="X383" t="s">
        <v>74</v>
      </c>
      <c r="Y383" t="s">
        <v>74</v>
      </c>
      <c r="Z383" t="s">
        <v>74</v>
      </c>
      <c r="AA383" t="s">
        <v>74</v>
      </c>
      <c r="AB383" t="s">
        <v>74</v>
      </c>
      <c r="AC383" t="s">
        <v>74</v>
      </c>
      <c r="AD383" t="s">
        <v>74</v>
      </c>
      <c r="AE383" t="s">
        <v>74</v>
      </c>
      <c r="AF383" t="s">
        <v>74</v>
      </c>
      <c r="AG383">
        <v>0</v>
      </c>
      <c r="AH383">
        <v>0</v>
      </c>
      <c r="AI383">
        <v>0</v>
      </c>
      <c r="AJ383">
        <v>0</v>
      </c>
      <c r="AK383">
        <v>0</v>
      </c>
      <c r="AL383" t="s">
        <v>4952</v>
      </c>
      <c r="AM383" t="s">
        <v>3215</v>
      </c>
      <c r="AN383" t="s">
        <v>4953</v>
      </c>
      <c r="AO383" t="s">
        <v>4954</v>
      </c>
      <c r="AP383" t="s">
        <v>74</v>
      </c>
      <c r="AQ383" t="s">
        <v>74</v>
      </c>
      <c r="AR383" t="s">
        <v>4955</v>
      </c>
      <c r="AS383" t="s">
        <v>4956</v>
      </c>
      <c r="AT383" t="s">
        <v>74</v>
      </c>
      <c r="AU383">
        <v>2011</v>
      </c>
      <c r="AV383">
        <v>14</v>
      </c>
      <c r="AW383">
        <v>2</v>
      </c>
      <c r="AX383" t="s">
        <v>74</v>
      </c>
      <c r="AY383" t="s">
        <v>74</v>
      </c>
      <c r="AZ383" t="s">
        <v>74</v>
      </c>
      <c r="BA383" t="s">
        <v>74</v>
      </c>
      <c r="BB383">
        <v>109</v>
      </c>
      <c r="BC383" t="s">
        <v>2387</v>
      </c>
      <c r="BD383" t="s">
        <v>74</v>
      </c>
      <c r="BE383" t="s">
        <v>74</v>
      </c>
      <c r="BF383" t="s">
        <v>74</v>
      </c>
      <c r="BG383" t="s">
        <v>74</v>
      </c>
      <c r="BH383" t="s">
        <v>74</v>
      </c>
      <c r="BI383">
        <v>11</v>
      </c>
      <c r="BJ383" t="s">
        <v>301</v>
      </c>
      <c r="BK383" t="s">
        <v>598</v>
      </c>
      <c r="BL383" t="s">
        <v>301</v>
      </c>
      <c r="BM383" t="s">
        <v>6553</v>
      </c>
      <c r="BN383" t="s">
        <v>74</v>
      </c>
      <c r="BO383" t="s">
        <v>74</v>
      </c>
      <c r="BP383" t="s">
        <v>74</v>
      </c>
      <c r="BQ383" t="s">
        <v>74</v>
      </c>
      <c r="BR383" t="s">
        <v>101</v>
      </c>
      <c r="BS383" t="s">
        <v>6554</v>
      </c>
      <c r="BT383" t="str">
        <f>HYPERLINK("https%3A%2F%2Fwww.webofscience.com%2Fwos%2Fwoscc%2Ffull-record%2FWOS:000292363900007","View Full Record in Web of Science")</f>
        <v>View Full Record in Web of Science</v>
      </c>
    </row>
    <row r="384" spans="1:72" x14ac:dyDescent="0.25">
      <c r="A384" t="s">
        <v>72</v>
      </c>
      <c r="B384" t="s">
        <v>6555</v>
      </c>
      <c r="C384" t="s">
        <v>74</v>
      </c>
      <c r="D384" t="s">
        <v>74</v>
      </c>
      <c r="E384" t="s">
        <v>74</v>
      </c>
      <c r="F384" t="s">
        <v>6556</v>
      </c>
      <c r="G384" t="s">
        <v>74</v>
      </c>
      <c r="H384" t="s">
        <v>74</v>
      </c>
      <c r="I384" t="s">
        <v>6557</v>
      </c>
      <c r="J384" t="s">
        <v>6558</v>
      </c>
      <c r="K384" t="s">
        <v>74</v>
      </c>
      <c r="L384" t="s">
        <v>74</v>
      </c>
      <c r="M384" t="s">
        <v>78</v>
      </c>
      <c r="N384" t="s">
        <v>79</v>
      </c>
      <c r="O384" t="s">
        <v>74</v>
      </c>
      <c r="P384" t="s">
        <v>74</v>
      </c>
      <c r="Q384" t="s">
        <v>74</v>
      </c>
      <c r="R384" t="s">
        <v>74</v>
      </c>
      <c r="S384" t="s">
        <v>74</v>
      </c>
      <c r="T384" t="s">
        <v>6559</v>
      </c>
      <c r="U384" t="s">
        <v>6560</v>
      </c>
      <c r="V384" t="s">
        <v>6561</v>
      </c>
      <c r="W384" t="s">
        <v>6562</v>
      </c>
      <c r="X384" t="s">
        <v>6563</v>
      </c>
      <c r="Y384" t="s">
        <v>6564</v>
      </c>
      <c r="Z384" t="s">
        <v>6565</v>
      </c>
      <c r="AA384" t="s">
        <v>74</v>
      </c>
      <c r="AB384" t="s">
        <v>74</v>
      </c>
      <c r="AC384" t="s">
        <v>74</v>
      </c>
      <c r="AD384" t="s">
        <v>74</v>
      </c>
      <c r="AE384" t="s">
        <v>74</v>
      </c>
      <c r="AF384" t="s">
        <v>74</v>
      </c>
      <c r="AG384">
        <v>36</v>
      </c>
      <c r="AH384">
        <v>22</v>
      </c>
      <c r="AI384">
        <v>22</v>
      </c>
      <c r="AJ384">
        <v>0</v>
      </c>
      <c r="AK384">
        <v>16</v>
      </c>
      <c r="AL384" t="s">
        <v>6566</v>
      </c>
      <c r="AM384" t="s">
        <v>1342</v>
      </c>
      <c r="AN384" t="s">
        <v>1343</v>
      </c>
      <c r="AO384" t="s">
        <v>6567</v>
      </c>
      <c r="AP384" t="s">
        <v>74</v>
      </c>
      <c r="AQ384" t="s">
        <v>74</v>
      </c>
      <c r="AR384" t="s">
        <v>6558</v>
      </c>
      <c r="AS384" t="s">
        <v>6568</v>
      </c>
      <c r="AT384" t="s">
        <v>74</v>
      </c>
      <c r="AU384">
        <v>2010</v>
      </c>
      <c r="AV384">
        <v>12</v>
      </c>
      <c r="AW384">
        <v>1</v>
      </c>
      <c r="AX384" t="s">
        <v>74</v>
      </c>
      <c r="AY384" t="s">
        <v>74</v>
      </c>
      <c r="AZ384" t="s">
        <v>74</v>
      </c>
      <c r="BA384" t="s">
        <v>74</v>
      </c>
      <c r="BB384">
        <v>83</v>
      </c>
      <c r="BC384">
        <v>104</v>
      </c>
      <c r="BD384" t="s">
        <v>74</v>
      </c>
      <c r="BE384" t="s">
        <v>6569</v>
      </c>
      <c r="BF384" t="str">
        <f>HYPERLINK("http://dx.doi.org/10.1075/intp.12.1.04kes","http://dx.doi.org/10.1075/intp.12.1.04kes")</f>
        <v>http://dx.doi.org/10.1075/intp.12.1.04kes</v>
      </c>
      <c r="BG384" t="s">
        <v>74</v>
      </c>
      <c r="BH384" t="s">
        <v>74</v>
      </c>
      <c r="BI384">
        <v>22</v>
      </c>
      <c r="BJ384" t="s">
        <v>1426</v>
      </c>
      <c r="BK384" t="s">
        <v>1185</v>
      </c>
      <c r="BL384" t="s">
        <v>363</v>
      </c>
      <c r="BM384" t="s">
        <v>6570</v>
      </c>
      <c r="BN384" t="s">
        <v>74</v>
      </c>
      <c r="BO384" t="s">
        <v>74</v>
      </c>
      <c r="BP384" t="s">
        <v>74</v>
      </c>
      <c r="BQ384" t="s">
        <v>74</v>
      </c>
      <c r="BR384" t="s">
        <v>101</v>
      </c>
      <c r="BS384" t="s">
        <v>6571</v>
      </c>
      <c r="BT384" t="str">
        <f>HYPERLINK("https%3A%2F%2Fwww.webofscience.com%2Fwos%2Fwoscc%2Ffull-record%2FWOS:000281640600004","View Full Record in Web of Science")</f>
        <v>View Full Record in Web of Science</v>
      </c>
    </row>
    <row r="385" spans="1:72" x14ac:dyDescent="0.25">
      <c r="A385" t="s">
        <v>72</v>
      </c>
      <c r="B385" t="s">
        <v>6572</v>
      </c>
      <c r="C385" t="s">
        <v>74</v>
      </c>
      <c r="D385" t="s">
        <v>74</v>
      </c>
      <c r="E385" t="s">
        <v>74</v>
      </c>
      <c r="F385" t="s">
        <v>6573</v>
      </c>
      <c r="G385" t="s">
        <v>74</v>
      </c>
      <c r="H385" t="s">
        <v>74</v>
      </c>
      <c r="I385" t="s">
        <v>6574</v>
      </c>
      <c r="J385" t="s">
        <v>6575</v>
      </c>
      <c r="K385" t="s">
        <v>74</v>
      </c>
      <c r="L385" t="s">
        <v>74</v>
      </c>
      <c r="M385" t="s">
        <v>78</v>
      </c>
      <c r="N385" t="s">
        <v>79</v>
      </c>
      <c r="O385" t="s">
        <v>74</v>
      </c>
      <c r="P385" t="s">
        <v>74</v>
      </c>
      <c r="Q385" t="s">
        <v>74</v>
      </c>
      <c r="R385" t="s">
        <v>74</v>
      </c>
      <c r="S385" t="s">
        <v>74</v>
      </c>
      <c r="T385" t="s">
        <v>6576</v>
      </c>
      <c r="U385" t="s">
        <v>74</v>
      </c>
      <c r="V385" t="s">
        <v>6577</v>
      </c>
      <c r="W385" t="s">
        <v>6578</v>
      </c>
      <c r="X385" t="s">
        <v>6579</v>
      </c>
      <c r="Y385" t="s">
        <v>6580</v>
      </c>
      <c r="Z385" t="s">
        <v>6581</v>
      </c>
      <c r="AA385" t="s">
        <v>6582</v>
      </c>
      <c r="AB385" t="s">
        <v>6583</v>
      </c>
      <c r="AC385" t="s">
        <v>74</v>
      </c>
      <c r="AD385" t="s">
        <v>74</v>
      </c>
      <c r="AE385" t="s">
        <v>74</v>
      </c>
      <c r="AF385" t="s">
        <v>74</v>
      </c>
      <c r="AG385">
        <v>38</v>
      </c>
      <c r="AH385">
        <v>6</v>
      </c>
      <c r="AI385">
        <v>6</v>
      </c>
      <c r="AJ385">
        <v>1</v>
      </c>
      <c r="AK385">
        <v>13</v>
      </c>
      <c r="AL385" t="s">
        <v>158</v>
      </c>
      <c r="AM385" t="s">
        <v>159</v>
      </c>
      <c r="AN385" t="s">
        <v>160</v>
      </c>
      <c r="AO385" t="s">
        <v>6584</v>
      </c>
      <c r="AP385" t="s">
        <v>6585</v>
      </c>
      <c r="AQ385" t="s">
        <v>74</v>
      </c>
      <c r="AR385" t="s">
        <v>6586</v>
      </c>
      <c r="AS385" t="s">
        <v>6587</v>
      </c>
      <c r="AT385" t="s">
        <v>1639</v>
      </c>
      <c r="AU385">
        <v>2009</v>
      </c>
      <c r="AV385">
        <v>18</v>
      </c>
      <c r="AW385">
        <v>3</v>
      </c>
      <c r="AX385" t="s">
        <v>74</v>
      </c>
      <c r="AY385" t="s">
        <v>74</v>
      </c>
      <c r="AZ385" t="s">
        <v>74</v>
      </c>
      <c r="BA385" t="s">
        <v>74</v>
      </c>
      <c r="BB385">
        <v>225</v>
      </c>
      <c r="BC385">
        <v>236</v>
      </c>
      <c r="BD385" t="s">
        <v>74</v>
      </c>
      <c r="BE385" t="s">
        <v>6588</v>
      </c>
      <c r="BF385" t="str">
        <f>HYPERLINK("http://dx.doi.org/10.1111/j.1468-2397.2008.00620.x","http://dx.doi.org/10.1111/j.1468-2397.2008.00620.x")</f>
        <v>http://dx.doi.org/10.1111/j.1468-2397.2008.00620.x</v>
      </c>
      <c r="BG385" t="s">
        <v>74</v>
      </c>
      <c r="BH385" t="s">
        <v>74</v>
      </c>
      <c r="BI385">
        <v>12</v>
      </c>
      <c r="BJ385" t="s">
        <v>428</v>
      </c>
      <c r="BK385" t="s">
        <v>99</v>
      </c>
      <c r="BL385" t="s">
        <v>428</v>
      </c>
      <c r="BM385" t="s">
        <v>6589</v>
      </c>
      <c r="BN385" t="s">
        <v>74</v>
      </c>
      <c r="BO385" t="s">
        <v>74</v>
      </c>
      <c r="BP385" t="s">
        <v>74</v>
      </c>
      <c r="BQ385" t="s">
        <v>74</v>
      </c>
      <c r="BR385" t="s">
        <v>101</v>
      </c>
      <c r="BS385" t="s">
        <v>6590</v>
      </c>
      <c r="BT385" t="str">
        <f>HYPERLINK("https%3A%2F%2Fwww.webofscience.com%2Fwos%2Fwoscc%2Ffull-record%2FWOS:000266980200002","View Full Record in Web of Science")</f>
        <v>View Full Record in Web of Science</v>
      </c>
    </row>
    <row r="386" spans="1:72" x14ac:dyDescent="0.25">
      <c r="A386" t="s">
        <v>72</v>
      </c>
      <c r="B386" t="s">
        <v>6591</v>
      </c>
      <c r="C386" t="s">
        <v>74</v>
      </c>
      <c r="D386" t="s">
        <v>74</v>
      </c>
      <c r="E386" t="s">
        <v>74</v>
      </c>
      <c r="F386" t="s">
        <v>6592</v>
      </c>
      <c r="G386" t="s">
        <v>74</v>
      </c>
      <c r="H386" t="s">
        <v>74</v>
      </c>
      <c r="I386" t="s">
        <v>6593</v>
      </c>
      <c r="J386" t="s">
        <v>6594</v>
      </c>
      <c r="K386" t="s">
        <v>74</v>
      </c>
      <c r="L386" t="s">
        <v>74</v>
      </c>
      <c r="M386" t="s">
        <v>78</v>
      </c>
      <c r="N386" t="s">
        <v>79</v>
      </c>
      <c r="O386" t="s">
        <v>74</v>
      </c>
      <c r="P386" t="s">
        <v>74</v>
      </c>
      <c r="Q386" t="s">
        <v>74</v>
      </c>
      <c r="R386" t="s">
        <v>74</v>
      </c>
      <c r="S386" t="s">
        <v>74</v>
      </c>
      <c r="T386" t="s">
        <v>74</v>
      </c>
      <c r="U386" t="s">
        <v>74</v>
      </c>
      <c r="V386" t="s">
        <v>6595</v>
      </c>
      <c r="W386" t="s">
        <v>6596</v>
      </c>
      <c r="X386" t="s">
        <v>6597</v>
      </c>
      <c r="Y386" t="s">
        <v>6598</v>
      </c>
      <c r="Z386" t="s">
        <v>74</v>
      </c>
      <c r="AA386" t="s">
        <v>6599</v>
      </c>
      <c r="AB386" t="s">
        <v>74</v>
      </c>
      <c r="AC386" t="s">
        <v>74</v>
      </c>
      <c r="AD386" t="s">
        <v>74</v>
      </c>
      <c r="AE386" t="s">
        <v>74</v>
      </c>
      <c r="AF386" t="s">
        <v>74</v>
      </c>
      <c r="AG386">
        <v>9</v>
      </c>
      <c r="AH386">
        <v>2</v>
      </c>
      <c r="AI386">
        <v>2</v>
      </c>
      <c r="AJ386">
        <v>11</v>
      </c>
      <c r="AK386">
        <v>29</v>
      </c>
      <c r="AL386" t="s">
        <v>397</v>
      </c>
      <c r="AM386" t="s">
        <v>398</v>
      </c>
      <c r="AN386" t="s">
        <v>399</v>
      </c>
      <c r="AO386" t="s">
        <v>6600</v>
      </c>
      <c r="AP386" t="s">
        <v>74</v>
      </c>
      <c r="AQ386" t="s">
        <v>74</v>
      </c>
      <c r="AR386" t="s">
        <v>6601</v>
      </c>
      <c r="AS386" t="s">
        <v>6602</v>
      </c>
      <c r="AT386" t="s">
        <v>5436</v>
      </c>
      <c r="AU386">
        <v>2009</v>
      </c>
      <c r="AV386">
        <v>42</v>
      </c>
      <c r="AW386">
        <v>3</v>
      </c>
      <c r="AX386" t="s">
        <v>74</v>
      </c>
      <c r="AY386" t="s">
        <v>74</v>
      </c>
      <c r="AZ386" t="s">
        <v>74</v>
      </c>
      <c r="BA386" t="s">
        <v>74</v>
      </c>
      <c r="BB386">
        <v>6</v>
      </c>
      <c r="BC386">
        <v>32</v>
      </c>
      <c r="BD386" t="s">
        <v>74</v>
      </c>
      <c r="BE386" t="s">
        <v>6603</v>
      </c>
      <c r="BF386" t="str">
        <f>HYPERLINK("http://dx.doi.org/10.2753/CED1061-1932420301","http://dx.doi.org/10.2753/CED1061-1932420301")</f>
        <v>http://dx.doi.org/10.2753/CED1061-1932420301</v>
      </c>
      <c r="BG386" t="s">
        <v>74</v>
      </c>
      <c r="BH386" t="s">
        <v>74</v>
      </c>
      <c r="BI386">
        <v>27</v>
      </c>
      <c r="BJ386" t="s">
        <v>241</v>
      </c>
      <c r="BK386" t="s">
        <v>99</v>
      </c>
      <c r="BL386" t="s">
        <v>241</v>
      </c>
      <c r="BM386" t="s">
        <v>6604</v>
      </c>
      <c r="BN386" t="s">
        <v>74</v>
      </c>
      <c r="BO386" t="s">
        <v>74</v>
      </c>
      <c r="BP386" t="s">
        <v>74</v>
      </c>
      <c r="BQ386" t="s">
        <v>74</v>
      </c>
      <c r="BR386" t="s">
        <v>101</v>
      </c>
      <c r="BS386" t="s">
        <v>6605</v>
      </c>
      <c r="BT386" t="str">
        <f>HYPERLINK("https%3A%2F%2Fwww.webofscience.com%2Fwos%2Fwoscc%2Ffull-record%2FWOS:000271675700002","View Full Record in Web of Science")</f>
        <v>View Full Record in Web of Science</v>
      </c>
    </row>
    <row r="387" spans="1:72" x14ac:dyDescent="0.25">
      <c r="A387" t="s">
        <v>72</v>
      </c>
      <c r="B387" t="s">
        <v>6606</v>
      </c>
      <c r="C387" t="s">
        <v>74</v>
      </c>
      <c r="D387" t="s">
        <v>74</v>
      </c>
      <c r="E387" t="s">
        <v>74</v>
      </c>
      <c r="F387" t="s">
        <v>6607</v>
      </c>
      <c r="G387" t="s">
        <v>74</v>
      </c>
      <c r="H387" t="s">
        <v>74</v>
      </c>
      <c r="I387" t="s">
        <v>6608</v>
      </c>
      <c r="J387" t="s">
        <v>6609</v>
      </c>
      <c r="K387" t="s">
        <v>74</v>
      </c>
      <c r="L387" t="s">
        <v>74</v>
      </c>
      <c r="M387" t="s">
        <v>78</v>
      </c>
      <c r="N387" t="s">
        <v>6610</v>
      </c>
      <c r="O387" t="s">
        <v>6611</v>
      </c>
      <c r="P387">
        <v>2007</v>
      </c>
      <c r="Q387" t="s">
        <v>6612</v>
      </c>
      <c r="R387" t="s">
        <v>74</v>
      </c>
      <c r="S387" t="s">
        <v>6613</v>
      </c>
      <c r="T387" t="s">
        <v>6614</v>
      </c>
      <c r="U387" t="s">
        <v>74</v>
      </c>
      <c r="V387" t="s">
        <v>6615</v>
      </c>
      <c r="W387" t="s">
        <v>6616</v>
      </c>
      <c r="X387" t="s">
        <v>3247</v>
      </c>
      <c r="Y387" t="s">
        <v>6617</v>
      </c>
      <c r="Z387" t="s">
        <v>6618</v>
      </c>
      <c r="AA387" t="s">
        <v>74</v>
      </c>
      <c r="AB387" t="s">
        <v>74</v>
      </c>
      <c r="AC387" t="s">
        <v>74</v>
      </c>
      <c r="AD387" t="s">
        <v>74</v>
      </c>
      <c r="AE387" t="s">
        <v>74</v>
      </c>
      <c r="AF387" t="s">
        <v>74</v>
      </c>
      <c r="AG387">
        <v>43</v>
      </c>
      <c r="AH387">
        <v>5</v>
      </c>
      <c r="AI387">
        <v>5</v>
      </c>
      <c r="AJ387">
        <v>2</v>
      </c>
      <c r="AK387">
        <v>20</v>
      </c>
      <c r="AL387" t="s">
        <v>2668</v>
      </c>
      <c r="AM387" t="s">
        <v>2669</v>
      </c>
      <c r="AN387" t="s">
        <v>2670</v>
      </c>
      <c r="AO387" t="s">
        <v>6619</v>
      </c>
      <c r="AP387" t="s">
        <v>6620</v>
      </c>
      <c r="AQ387" t="s">
        <v>74</v>
      </c>
      <c r="AR387" t="s">
        <v>6621</v>
      </c>
      <c r="AS387" t="s">
        <v>6622</v>
      </c>
      <c r="AT387" t="s">
        <v>508</v>
      </c>
      <c r="AU387">
        <v>2009</v>
      </c>
      <c r="AV387">
        <v>29</v>
      </c>
      <c r="AW387">
        <v>1</v>
      </c>
      <c r="AX387" t="s">
        <v>74</v>
      </c>
      <c r="AY387" t="s">
        <v>74</v>
      </c>
      <c r="AZ387" t="s">
        <v>74</v>
      </c>
      <c r="BA387" t="s">
        <v>74</v>
      </c>
      <c r="BB387">
        <v>74</v>
      </c>
      <c r="BC387">
        <v>90</v>
      </c>
      <c r="BD387" t="s">
        <v>74</v>
      </c>
      <c r="BE387" t="s">
        <v>6623</v>
      </c>
      <c r="BF387" t="str">
        <f>HYPERLINK("http://dx.doi.org/10.1177/0276146708327623","http://dx.doi.org/10.1177/0276146708327623")</f>
        <v>http://dx.doi.org/10.1177/0276146708327623</v>
      </c>
      <c r="BG387" t="s">
        <v>74</v>
      </c>
      <c r="BH387" t="s">
        <v>74</v>
      </c>
      <c r="BI387">
        <v>17</v>
      </c>
      <c r="BJ387" t="s">
        <v>643</v>
      </c>
      <c r="BK387" t="s">
        <v>6624</v>
      </c>
      <c r="BL387" t="s">
        <v>644</v>
      </c>
      <c r="BM387" t="s">
        <v>6625</v>
      </c>
      <c r="BN387" t="s">
        <v>74</v>
      </c>
      <c r="BO387" t="s">
        <v>74</v>
      </c>
      <c r="BP387" t="s">
        <v>74</v>
      </c>
      <c r="BQ387" t="s">
        <v>74</v>
      </c>
      <c r="BR387" t="s">
        <v>101</v>
      </c>
      <c r="BS387" t="s">
        <v>6626</v>
      </c>
      <c r="BT387" t="str">
        <f>HYPERLINK("https%3A%2F%2Fwww.webofscience.com%2Fwos%2Fwoscc%2Ffull-record%2FWOS:000282466700007","View Full Record in Web of Science")</f>
        <v>View Full Record in Web of Science</v>
      </c>
    </row>
    <row r="388" spans="1:72" x14ac:dyDescent="0.25">
      <c r="A388" t="s">
        <v>72</v>
      </c>
      <c r="B388" t="s">
        <v>6627</v>
      </c>
      <c r="C388" t="s">
        <v>74</v>
      </c>
      <c r="D388" t="s">
        <v>74</v>
      </c>
      <c r="E388" t="s">
        <v>74</v>
      </c>
      <c r="F388" t="s">
        <v>6628</v>
      </c>
      <c r="G388" t="s">
        <v>74</v>
      </c>
      <c r="H388" t="s">
        <v>74</v>
      </c>
      <c r="I388" t="s">
        <v>6629</v>
      </c>
      <c r="J388" t="s">
        <v>2980</v>
      </c>
      <c r="K388" t="s">
        <v>74</v>
      </c>
      <c r="L388" t="s">
        <v>74</v>
      </c>
      <c r="M388" t="s">
        <v>78</v>
      </c>
      <c r="N388" t="s">
        <v>6610</v>
      </c>
      <c r="O388" t="s">
        <v>6630</v>
      </c>
      <c r="P388" t="s">
        <v>6631</v>
      </c>
      <c r="Q388" t="s">
        <v>6632</v>
      </c>
      <c r="R388" t="s">
        <v>74</v>
      </c>
      <c r="S388" t="s">
        <v>6633</v>
      </c>
      <c r="T388" t="s">
        <v>6634</v>
      </c>
      <c r="U388" t="s">
        <v>74</v>
      </c>
      <c r="V388" t="s">
        <v>6635</v>
      </c>
      <c r="W388" t="s">
        <v>6636</v>
      </c>
      <c r="X388" t="s">
        <v>6637</v>
      </c>
      <c r="Y388" t="s">
        <v>6638</v>
      </c>
      <c r="Z388" t="s">
        <v>6639</v>
      </c>
      <c r="AA388" t="s">
        <v>74</v>
      </c>
      <c r="AB388" t="s">
        <v>6640</v>
      </c>
      <c r="AC388" t="s">
        <v>74</v>
      </c>
      <c r="AD388" t="s">
        <v>74</v>
      </c>
      <c r="AE388" t="s">
        <v>74</v>
      </c>
      <c r="AF388" t="s">
        <v>74</v>
      </c>
      <c r="AG388">
        <v>36</v>
      </c>
      <c r="AH388">
        <v>2</v>
      </c>
      <c r="AI388">
        <v>2</v>
      </c>
      <c r="AJ388">
        <v>0</v>
      </c>
      <c r="AK388">
        <v>4</v>
      </c>
      <c r="AL388" t="s">
        <v>2988</v>
      </c>
      <c r="AM388" t="s">
        <v>2989</v>
      </c>
      <c r="AN388" t="s">
        <v>2990</v>
      </c>
      <c r="AO388" t="s">
        <v>2991</v>
      </c>
      <c r="AP388" t="s">
        <v>2992</v>
      </c>
      <c r="AQ388" t="s">
        <v>74</v>
      </c>
      <c r="AR388" t="s">
        <v>2993</v>
      </c>
      <c r="AS388" t="s">
        <v>2994</v>
      </c>
      <c r="AT388" t="s">
        <v>74</v>
      </c>
      <c r="AU388">
        <v>2009</v>
      </c>
      <c r="AV388" t="s">
        <v>74</v>
      </c>
      <c r="AW388">
        <v>41</v>
      </c>
      <c r="AX388" t="s">
        <v>74</v>
      </c>
      <c r="AY388" t="s">
        <v>74</v>
      </c>
      <c r="AZ388" t="s">
        <v>74</v>
      </c>
      <c r="BA388" t="s">
        <v>74</v>
      </c>
      <c r="BB388">
        <v>143</v>
      </c>
      <c r="BC388">
        <v>162</v>
      </c>
      <c r="BD388" t="s">
        <v>74</v>
      </c>
      <c r="BE388" t="s">
        <v>74</v>
      </c>
      <c r="BF388" t="s">
        <v>74</v>
      </c>
      <c r="BG388" t="s">
        <v>74</v>
      </c>
      <c r="BH388" t="s">
        <v>74</v>
      </c>
      <c r="BI388">
        <v>20</v>
      </c>
      <c r="BJ388" t="s">
        <v>2996</v>
      </c>
      <c r="BK388" t="s">
        <v>6641</v>
      </c>
      <c r="BL388" t="s">
        <v>545</v>
      </c>
      <c r="BM388" t="s">
        <v>6642</v>
      </c>
      <c r="BN388" t="s">
        <v>74</v>
      </c>
      <c r="BO388" t="s">
        <v>6643</v>
      </c>
      <c r="BP388" t="s">
        <v>74</v>
      </c>
      <c r="BQ388" t="s">
        <v>74</v>
      </c>
      <c r="BR388" t="s">
        <v>101</v>
      </c>
      <c r="BS388" t="s">
        <v>6644</v>
      </c>
      <c r="BT388" t="str">
        <f>HYPERLINK("https%3A%2F%2Fwww.webofscience.com%2Fwos%2Fwoscc%2Ffull-record%2FWOS:000265735500008","View Full Record in Web of Science")</f>
        <v>View Full Record in Web of Science</v>
      </c>
    </row>
    <row r="389" spans="1:72" x14ac:dyDescent="0.25">
      <c r="A389" t="s">
        <v>72</v>
      </c>
      <c r="B389" t="s">
        <v>6645</v>
      </c>
      <c r="C389" t="s">
        <v>74</v>
      </c>
      <c r="D389" t="s">
        <v>74</v>
      </c>
      <c r="E389" t="s">
        <v>74</v>
      </c>
      <c r="F389" t="s">
        <v>6646</v>
      </c>
      <c r="G389" t="s">
        <v>74</v>
      </c>
      <c r="H389" t="s">
        <v>74</v>
      </c>
      <c r="I389" t="s">
        <v>6647</v>
      </c>
      <c r="J389" t="s">
        <v>2980</v>
      </c>
      <c r="K389" t="s">
        <v>74</v>
      </c>
      <c r="L389" t="s">
        <v>74</v>
      </c>
      <c r="M389" t="s">
        <v>78</v>
      </c>
      <c r="N389" t="s">
        <v>6610</v>
      </c>
      <c r="O389" t="s">
        <v>6630</v>
      </c>
      <c r="P389" t="s">
        <v>6631</v>
      </c>
      <c r="Q389" t="s">
        <v>6632</v>
      </c>
      <c r="R389" t="s">
        <v>74</v>
      </c>
      <c r="S389" t="s">
        <v>6633</v>
      </c>
      <c r="T389" t="s">
        <v>6648</v>
      </c>
      <c r="U389" t="s">
        <v>74</v>
      </c>
      <c r="V389" t="s">
        <v>6649</v>
      </c>
      <c r="W389" t="s">
        <v>6650</v>
      </c>
      <c r="X389" t="s">
        <v>3708</v>
      </c>
      <c r="Y389" t="s">
        <v>6651</v>
      </c>
      <c r="Z389" t="s">
        <v>6652</v>
      </c>
      <c r="AA389" t="s">
        <v>6653</v>
      </c>
      <c r="AB389" t="s">
        <v>6654</v>
      </c>
      <c r="AC389" t="s">
        <v>74</v>
      </c>
      <c r="AD389" t="s">
        <v>74</v>
      </c>
      <c r="AE389" t="s">
        <v>74</v>
      </c>
      <c r="AF389" t="s">
        <v>74</v>
      </c>
      <c r="AG389">
        <v>22</v>
      </c>
      <c r="AH389">
        <v>0</v>
      </c>
      <c r="AI389">
        <v>0</v>
      </c>
      <c r="AJ389">
        <v>0</v>
      </c>
      <c r="AK389">
        <v>4</v>
      </c>
      <c r="AL389" t="s">
        <v>2988</v>
      </c>
      <c r="AM389" t="s">
        <v>2989</v>
      </c>
      <c r="AN389" t="s">
        <v>2990</v>
      </c>
      <c r="AO389" t="s">
        <v>2991</v>
      </c>
      <c r="AP389" t="s">
        <v>74</v>
      </c>
      <c r="AQ389" t="s">
        <v>74</v>
      </c>
      <c r="AR389" t="s">
        <v>2993</v>
      </c>
      <c r="AS389" t="s">
        <v>2994</v>
      </c>
      <c r="AT389" t="s">
        <v>74</v>
      </c>
      <c r="AU389">
        <v>2009</v>
      </c>
      <c r="AV389" t="s">
        <v>74</v>
      </c>
      <c r="AW389">
        <v>41</v>
      </c>
      <c r="AX389" t="s">
        <v>74</v>
      </c>
      <c r="AY389" t="s">
        <v>74</v>
      </c>
      <c r="AZ389" t="s">
        <v>74</v>
      </c>
      <c r="BA389" t="s">
        <v>74</v>
      </c>
      <c r="BB389">
        <v>219</v>
      </c>
      <c r="BC389">
        <v>232</v>
      </c>
      <c r="BD389" t="s">
        <v>74</v>
      </c>
      <c r="BE389" t="s">
        <v>74</v>
      </c>
      <c r="BF389" t="s">
        <v>74</v>
      </c>
      <c r="BG389" t="s">
        <v>74</v>
      </c>
      <c r="BH389" t="s">
        <v>74</v>
      </c>
      <c r="BI389">
        <v>14</v>
      </c>
      <c r="BJ389" t="s">
        <v>2996</v>
      </c>
      <c r="BK389" t="s">
        <v>6641</v>
      </c>
      <c r="BL389" t="s">
        <v>545</v>
      </c>
      <c r="BM389" t="s">
        <v>6642</v>
      </c>
      <c r="BN389" t="s">
        <v>74</v>
      </c>
      <c r="BO389" t="s">
        <v>6643</v>
      </c>
      <c r="BP389" t="s">
        <v>74</v>
      </c>
      <c r="BQ389" t="s">
        <v>74</v>
      </c>
      <c r="BR389" t="s">
        <v>101</v>
      </c>
      <c r="BS389" t="s">
        <v>6655</v>
      </c>
      <c r="BT389" t="str">
        <f>HYPERLINK("https%3A%2F%2Fwww.webofscience.com%2Fwos%2Fwoscc%2Ffull-record%2FWOS:000265735500012","View Full Record in Web of Science")</f>
        <v>View Full Record in Web of Science</v>
      </c>
    </row>
    <row r="390" spans="1:72" x14ac:dyDescent="0.25">
      <c r="A390" t="s">
        <v>72</v>
      </c>
      <c r="B390" t="s">
        <v>6656</v>
      </c>
      <c r="C390" t="s">
        <v>74</v>
      </c>
      <c r="D390" t="s">
        <v>74</v>
      </c>
      <c r="E390" t="s">
        <v>74</v>
      </c>
      <c r="F390" t="s">
        <v>6657</v>
      </c>
      <c r="G390" t="s">
        <v>74</v>
      </c>
      <c r="H390" t="s">
        <v>74</v>
      </c>
      <c r="I390" t="s">
        <v>6658</v>
      </c>
      <c r="J390" t="s">
        <v>6659</v>
      </c>
      <c r="K390" t="s">
        <v>74</v>
      </c>
      <c r="L390" t="s">
        <v>74</v>
      </c>
      <c r="M390" t="s">
        <v>78</v>
      </c>
      <c r="N390" t="s">
        <v>79</v>
      </c>
      <c r="O390" t="s">
        <v>74</v>
      </c>
      <c r="P390" t="s">
        <v>74</v>
      </c>
      <c r="Q390" t="s">
        <v>74</v>
      </c>
      <c r="R390" t="s">
        <v>74</v>
      </c>
      <c r="S390" t="s">
        <v>74</v>
      </c>
      <c r="T390" t="s">
        <v>6660</v>
      </c>
      <c r="U390" t="s">
        <v>6661</v>
      </c>
      <c r="V390" t="s">
        <v>6662</v>
      </c>
      <c r="W390" t="s">
        <v>6663</v>
      </c>
      <c r="X390" t="s">
        <v>6664</v>
      </c>
      <c r="Y390" t="s">
        <v>6665</v>
      </c>
      <c r="Z390" t="s">
        <v>1438</v>
      </c>
      <c r="AA390" t="s">
        <v>74</v>
      </c>
      <c r="AB390" t="s">
        <v>74</v>
      </c>
      <c r="AC390" t="s">
        <v>74</v>
      </c>
      <c r="AD390" t="s">
        <v>74</v>
      </c>
      <c r="AE390" t="s">
        <v>74</v>
      </c>
      <c r="AF390" t="s">
        <v>74</v>
      </c>
      <c r="AG390">
        <v>57</v>
      </c>
      <c r="AH390">
        <v>16</v>
      </c>
      <c r="AI390">
        <v>16</v>
      </c>
      <c r="AJ390">
        <v>0</v>
      </c>
      <c r="AK390">
        <v>11</v>
      </c>
      <c r="AL390" t="s">
        <v>2668</v>
      </c>
      <c r="AM390" t="s">
        <v>2669</v>
      </c>
      <c r="AN390" t="s">
        <v>2670</v>
      </c>
      <c r="AO390" t="s">
        <v>6666</v>
      </c>
      <c r="AP390" t="s">
        <v>6667</v>
      </c>
      <c r="AQ390" t="s">
        <v>74</v>
      </c>
      <c r="AR390" t="s">
        <v>6668</v>
      </c>
      <c r="AS390" t="s">
        <v>6669</v>
      </c>
      <c r="AT390" t="s">
        <v>96</v>
      </c>
      <c r="AU390">
        <v>2008</v>
      </c>
      <c r="AV390">
        <v>22</v>
      </c>
      <c r="AW390">
        <v>4</v>
      </c>
      <c r="AX390" t="s">
        <v>74</v>
      </c>
      <c r="AY390" t="s">
        <v>74</v>
      </c>
      <c r="AZ390" t="s">
        <v>74</v>
      </c>
      <c r="BA390" t="s">
        <v>74</v>
      </c>
      <c r="BB390">
        <v>757</v>
      </c>
      <c r="BC390">
        <v>783</v>
      </c>
      <c r="BD390" t="s">
        <v>74</v>
      </c>
      <c r="BE390" t="s">
        <v>6670</v>
      </c>
      <c r="BF390" t="str">
        <f>HYPERLINK("http://dx.doi.org/10.1177/0888325408316530","http://dx.doi.org/10.1177/0888325408316530")</f>
        <v>http://dx.doi.org/10.1177/0888325408316530</v>
      </c>
      <c r="BG390" t="s">
        <v>74</v>
      </c>
      <c r="BH390" t="s">
        <v>74</v>
      </c>
      <c r="BI390">
        <v>27</v>
      </c>
      <c r="BJ390" t="s">
        <v>6671</v>
      </c>
      <c r="BK390" t="s">
        <v>99</v>
      </c>
      <c r="BL390" t="s">
        <v>6672</v>
      </c>
      <c r="BM390" t="s">
        <v>6673</v>
      </c>
      <c r="BN390" t="s">
        <v>74</v>
      </c>
      <c r="BO390" t="s">
        <v>74</v>
      </c>
      <c r="BP390" t="s">
        <v>74</v>
      </c>
      <c r="BQ390" t="s">
        <v>74</v>
      </c>
      <c r="BR390" t="s">
        <v>101</v>
      </c>
      <c r="BS390" t="s">
        <v>6674</v>
      </c>
      <c r="BT390" t="str">
        <f>HYPERLINK("https%3A%2F%2Fwww.webofscience.com%2Fwos%2Fwoscc%2Ffull-record%2FWOS:000261326500003","View Full Record in Web of Science")</f>
        <v>View Full Record in Web of Science</v>
      </c>
    </row>
    <row r="391" spans="1:72" x14ac:dyDescent="0.25">
      <c r="A391" t="s">
        <v>72</v>
      </c>
      <c r="B391" t="s">
        <v>6675</v>
      </c>
      <c r="C391" t="s">
        <v>74</v>
      </c>
      <c r="D391" t="s">
        <v>74</v>
      </c>
      <c r="E391" t="s">
        <v>74</v>
      </c>
      <c r="F391" t="s">
        <v>6676</v>
      </c>
      <c r="G391" t="s">
        <v>74</v>
      </c>
      <c r="H391" t="s">
        <v>74</v>
      </c>
      <c r="I391" t="s">
        <v>6677</v>
      </c>
      <c r="J391" t="s">
        <v>6678</v>
      </c>
      <c r="K391" t="s">
        <v>74</v>
      </c>
      <c r="L391" t="s">
        <v>74</v>
      </c>
      <c r="M391" t="s">
        <v>78</v>
      </c>
      <c r="N391" t="s">
        <v>79</v>
      </c>
      <c r="O391" t="s">
        <v>74</v>
      </c>
      <c r="P391" t="s">
        <v>74</v>
      </c>
      <c r="Q391" t="s">
        <v>74</v>
      </c>
      <c r="R391" t="s">
        <v>74</v>
      </c>
      <c r="S391" t="s">
        <v>74</v>
      </c>
      <c r="T391" t="s">
        <v>74</v>
      </c>
      <c r="U391" t="s">
        <v>74</v>
      </c>
      <c r="V391" t="s">
        <v>6679</v>
      </c>
      <c r="W391" t="s">
        <v>6680</v>
      </c>
      <c r="X391" t="s">
        <v>6681</v>
      </c>
      <c r="Y391" t="s">
        <v>6682</v>
      </c>
      <c r="Z391" t="s">
        <v>74</v>
      </c>
      <c r="AA391" t="s">
        <v>74</v>
      </c>
      <c r="AB391" t="s">
        <v>74</v>
      </c>
      <c r="AC391" t="s">
        <v>74</v>
      </c>
      <c r="AD391" t="s">
        <v>74</v>
      </c>
      <c r="AE391" t="s">
        <v>74</v>
      </c>
      <c r="AF391" t="s">
        <v>74</v>
      </c>
      <c r="AG391">
        <v>48</v>
      </c>
      <c r="AH391">
        <v>9</v>
      </c>
      <c r="AI391">
        <v>9</v>
      </c>
      <c r="AJ391">
        <v>0</v>
      </c>
      <c r="AK391">
        <v>11</v>
      </c>
      <c r="AL391" t="s">
        <v>397</v>
      </c>
      <c r="AM391" t="s">
        <v>398</v>
      </c>
      <c r="AN391" t="s">
        <v>399</v>
      </c>
      <c r="AO391" t="s">
        <v>6683</v>
      </c>
      <c r="AP391" t="s">
        <v>6684</v>
      </c>
      <c r="AQ391" t="s">
        <v>74</v>
      </c>
      <c r="AR391" t="s">
        <v>6685</v>
      </c>
      <c r="AS391" t="s">
        <v>6686</v>
      </c>
      <c r="AT391" t="s">
        <v>213</v>
      </c>
      <c r="AU391">
        <v>2008</v>
      </c>
      <c r="AV391">
        <v>33</v>
      </c>
      <c r="AW391">
        <v>3</v>
      </c>
      <c r="AX391" t="s">
        <v>74</v>
      </c>
      <c r="AY391" t="s">
        <v>74</v>
      </c>
      <c r="AZ391" t="s">
        <v>74</v>
      </c>
      <c r="BA391" t="s">
        <v>74</v>
      </c>
      <c r="BB391">
        <v>243</v>
      </c>
      <c r="BC391" t="s">
        <v>2387</v>
      </c>
      <c r="BD391" t="s">
        <v>74</v>
      </c>
      <c r="BE391" t="s">
        <v>6687</v>
      </c>
      <c r="BF391" t="str">
        <f>HYPERLINK("http://dx.doi.org/10.1080/03071020802268330","http://dx.doi.org/10.1080/03071020802268330")</f>
        <v>http://dx.doi.org/10.1080/03071020802268330</v>
      </c>
      <c r="BG391" t="s">
        <v>74</v>
      </c>
      <c r="BH391" t="s">
        <v>74</v>
      </c>
      <c r="BI391">
        <v>26</v>
      </c>
      <c r="BJ391" t="s">
        <v>301</v>
      </c>
      <c r="BK391" t="s">
        <v>598</v>
      </c>
      <c r="BL391" t="s">
        <v>301</v>
      </c>
      <c r="BM391" t="s">
        <v>6688</v>
      </c>
      <c r="BN391" t="s">
        <v>74</v>
      </c>
      <c r="BO391" t="s">
        <v>74</v>
      </c>
      <c r="BP391" t="s">
        <v>74</v>
      </c>
      <c r="BQ391" t="s">
        <v>74</v>
      </c>
      <c r="BR391" t="s">
        <v>101</v>
      </c>
      <c r="BS391" t="s">
        <v>6689</v>
      </c>
      <c r="BT391" t="str">
        <f>HYPERLINK("https%3A%2F%2Fwww.webofscience.com%2Fwos%2Fwoscc%2Ffull-record%2FWOS:000260298100001","View Full Record in Web of Science")</f>
        <v>View Full Record in Web of Science</v>
      </c>
    </row>
    <row r="392" spans="1:72" x14ac:dyDescent="0.25">
      <c r="A392" t="s">
        <v>72</v>
      </c>
      <c r="B392" t="s">
        <v>6690</v>
      </c>
      <c r="C392" t="s">
        <v>74</v>
      </c>
      <c r="D392" t="s">
        <v>74</v>
      </c>
      <c r="E392" t="s">
        <v>74</v>
      </c>
      <c r="F392" t="s">
        <v>6691</v>
      </c>
      <c r="G392" t="s">
        <v>74</v>
      </c>
      <c r="H392" t="s">
        <v>74</v>
      </c>
      <c r="I392" t="s">
        <v>6692</v>
      </c>
      <c r="J392" t="s">
        <v>6693</v>
      </c>
      <c r="K392" t="s">
        <v>74</v>
      </c>
      <c r="L392" t="s">
        <v>74</v>
      </c>
      <c r="M392" t="s">
        <v>78</v>
      </c>
      <c r="N392" t="s">
        <v>6610</v>
      </c>
      <c r="O392" t="s">
        <v>6694</v>
      </c>
      <c r="P392" t="s">
        <v>6695</v>
      </c>
      <c r="Q392" t="s">
        <v>6696</v>
      </c>
      <c r="R392" t="s">
        <v>6697</v>
      </c>
      <c r="S392" t="s">
        <v>74</v>
      </c>
      <c r="T392" t="s">
        <v>6698</v>
      </c>
      <c r="U392" t="s">
        <v>74</v>
      </c>
      <c r="V392" t="s">
        <v>6699</v>
      </c>
      <c r="W392" t="s">
        <v>6700</v>
      </c>
      <c r="X392" t="s">
        <v>74</v>
      </c>
      <c r="Y392" t="s">
        <v>6701</v>
      </c>
      <c r="Z392" t="s">
        <v>6702</v>
      </c>
      <c r="AA392" t="s">
        <v>74</v>
      </c>
      <c r="AB392" t="s">
        <v>74</v>
      </c>
      <c r="AC392" t="s">
        <v>74</v>
      </c>
      <c r="AD392" t="s">
        <v>74</v>
      </c>
      <c r="AE392" t="s">
        <v>74</v>
      </c>
      <c r="AF392" t="s">
        <v>74</v>
      </c>
      <c r="AG392">
        <v>42</v>
      </c>
      <c r="AH392">
        <v>148</v>
      </c>
      <c r="AI392">
        <v>149</v>
      </c>
      <c r="AJ392">
        <v>0</v>
      </c>
      <c r="AK392">
        <v>44</v>
      </c>
      <c r="AL392" t="s">
        <v>397</v>
      </c>
      <c r="AM392" t="s">
        <v>398</v>
      </c>
      <c r="AN392" t="s">
        <v>399</v>
      </c>
      <c r="AO392" t="s">
        <v>6703</v>
      </c>
      <c r="AP392" t="s">
        <v>6704</v>
      </c>
      <c r="AQ392" t="s">
        <v>74</v>
      </c>
      <c r="AR392" t="s">
        <v>6705</v>
      </c>
      <c r="AS392" t="s">
        <v>6706</v>
      </c>
      <c r="AT392" t="s">
        <v>74</v>
      </c>
      <c r="AU392">
        <v>2008</v>
      </c>
      <c r="AV392">
        <v>16</v>
      </c>
      <c r="AW392">
        <v>3</v>
      </c>
      <c r="AX392" t="s">
        <v>74</v>
      </c>
      <c r="AY392" t="s">
        <v>74</v>
      </c>
      <c r="AZ392" t="s">
        <v>74</v>
      </c>
      <c r="BA392" t="s">
        <v>74</v>
      </c>
      <c r="BB392">
        <v>357</v>
      </c>
      <c r="BC392">
        <v>369</v>
      </c>
      <c r="BD392" t="s">
        <v>74</v>
      </c>
      <c r="BE392" t="s">
        <v>6707</v>
      </c>
      <c r="BF392" t="str">
        <f>HYPERLINK("http://dx.doi.org/10.1080/13502930802291777","http://dx.doi.org/10.1080/13502930802291777")</f>
        <v>http://dx.doi.org/10.1080/13502930802291777</v>
      </c>
      <c r="BG392" t="s">
        <v>74</v>
      </c>
      <c r="BH392" t="s">
        <v>74</v>
      </c>
      <c r="BI392">
        <v>13</v>
      </c>
      <c r="BJ392" t="s">
        <v>241</v>
      </c>
      <c r="BK392" t="s">
        <v>6624</v>
      </c>
      <c r="BL392" t="s">
        <v>241</v>
      </c>
      <c r="BM392" t="s">
        <v>6708</v>
      </c>
      <c r="BN392" t="s">
        <v>74</v>
      </c>
      <c r="BO392" t="s">
        <v>74</v>
      </c>
      <c r="BP392" t="s">
        <v>74</v>
      </c>
      <c r="BQ392" t="s">
        <v>74</v>
      </c>
      <c r="BR392" t="s">
        <v>101</v>
      </c>
      <c r="BS392" t="s">
        <v>6709</v>
      </c>
      <c r="BT392" t="str">
        <f>HYPERLINK("https%3A%2F%2Fwww.webofscience.com%2Fwos%2Fwoscc%2Ffull-record%2FWOS:000259183700007","View Full Record in Web of Science")</f>
        <v>View Full Record in Web of Science</v>
      </c>
    </row>
    <row r="393" spans="1:72" x14ac:dyDescent="0.25">
      <c r="A393" t="s">
        <v>72</v>
      </c>
      <c r="B393" t="s">
        <v>6710</v>
      </c>
      <c r="C393" t="s">
        <v>74</v>
      </c>
      <c r="D393" t="s">
        <v>74</v>
      </c>
      <c r="E393" t="s">
        <v>74</v>
      </c>
      <c r="F393" t="s">
        <v>6711</v>
      </c>
      <c r="G393" t="s">
        <v>74</v>
      </c>
      <c r="H393" t="s">
        <v>74</v>
      </c>
      <c r="I393" t="s">
        <v>6712</v>
      </c>
      <c r="J393" t="s">
        <v>6713</v>
      </c>
      <c r="K393" t="s">
        <v>74</v>
      </c>
      <c r="L393" t="s">
        <v>74</v>
      </c>
      <c r="M393" t="s">
        <v>78</v>
      </c>
      <c r="N393" t="s">
        <v>79</v>
      </c>
      <c r="O393" t="s">
        <v>74</v>
      </c>
      <c r="P393" t="s">
        <v>74</v>
      </c>
      <c r="Q393" t="s">
        <v>74</v>
      </c>
      <c r="R393" t="s">
        <v>74</v>
      </c>
      <c r="S393" t="s">
        <v>74</v>
      </c>
      <c r="T393" t="s">
        <v>74</v>
      </c>
      <c r="U393" t="s">
        <v>74</v>
      </c>
      <c r="V393" t="s">
        <v>6714</v>
      </c>
      <c r="W393" t="s">
        <v>6715</v>
      </c>
      <c r="X393" t="s">
        <v>6716</v>
      </c>
      <c r="Y393" t="s">
        <v>6717</v>
      </c>
      <c r="Z393" t="s">
        <v>6718</v>
      </c>
      <c r="AA393" t="s">
        <v>74</v>
      </c>
      <c r="AB393" t="s">
        <v>74</v>
      </c>
      <c r="AC393" t="s">
        <v>74</v>
      </c>
      <c r="AD393" t="s">
        <v>74</v>
      </c>
      <c r="AE393" t="s">
        <v>74</v>
      </c>
      <c r="AF393" t="s">
        <v>74</v>
      </c>
      <c r="AG393">
        <v>31</v>
      </c>
      <c r="AH393">
        <v>2</v>
      </c>
      <c r="AI393">
        <v>2</v>
      </c>
      <c r="AJ393">
        <v>0</v>
      </c>
      <c r="AK393">
        <v>3</v>
      </c>
      <c r="AL393" t="s">
        <v>397</v>
      </c>
      <c r="AM393" t="s">
        <v>398</v>
      </c>
      <c r="AN393" t="s">
        <v>6180</v>
      </c>
      <c r="AO393" t="s">
        <v>6719</v>
      </c>
      <c r="AP393" t="s">
        <v>74</v>
      </c>
      <c r="AQ393" t="s">
        <v>74</v>
      </c>
      <c r="AR393" t="s">
        <v>6720</v>
      </c>
      <c r="AS393" t="s">
        <v>6721</v>
      </c>
      <c r="AT393" t="s">
        <v>1465</v>
      </c>
      <c r="AU393">
        <v>2007</v>
      </c>
      <c r="AV393">
        <v>16</v>
      </c>
      <c r="AW393">
        <v>4</v>
      </c>
      <c r="AX393" t="s">
        <v>74</v>
      </c>
      <c r="AY393" t="s">
        <v>74</v>
      </c>
      <c r="AZ393" t="s">
        <v>74</v>
      </c>
      <c r="BA393" t="s">
        <v>74</v>
      </c>
      <c r="BB393">
        <v>577</v>
      </c>
      <c r="BC393">
        <v>594</v>
      </c>
      <c r="BD393" t="s">
        <v>74</v>
      </c>
      <c r="BE393" t="s">
        <v>6722</v>
      </c>
      <c r="BF393" t="str">
        <f>HYPERLINK("http://dx.doi.org/10.1080/09612020701446014","http://dx.doi.org/10.1080/09612020701446014")</f>
        <v>http://dx.doi.org/10.1080/09612020701446014</v>
      </c>
      <c r="BG393" t="s">
        <v>74</v>
      </c>
      <c r="BH393" t="s">
        <v>74</v>
      </c>
      <c r="BI393">
        <v>18</v>
      </c>
      <c r="BJ393" t="s">
        <v>301</v>
      </c>
      <c r="BK393" t="s">
        <v>598</v>
      </c>
      <c r="BL393" t="s">
        <v>301</v>
      </c>
      <c r="BM393" t="s">
        <v>6723</v>
      </c>
      <c r="BN393" t="s">
        <v>74</v>
      </c>
      <c r="BO393" t="s">
        <v>74</v>
      </c>
      <c r="BP393" t="s">
        <v>74</v>
      </c>
      <c r="BQ393" t="s">
        <v>74</v>
      </c>
      <c r="BR393" t="s">
        <v>101</v>
      </c>
      <c r="BS393" t="s">
        <v>6724</v>
      </c>
      <c r="BT393" t="str">
        <f>HYPERLINK("https%3A%2F%2Fwww.webofscience.com%2Fwos%2Fwoscc%2Ffull-record%2FWOS:000249449500007","View Full Record in Web of Science")</f>
        <v>View Full Record in Web of Science</v>
      </c>
    </row>
    <row r="394" spans="1:72" x14ac:dyDescent="0.25">
      <c r="A394" t="s">
        <v>72</v>
      </c>
      <c r="B394" t="s">
        <v>6725</v>
      </c>
      <c r="C394" t="s">
        <v>74</v>
      </c>
      <c r="D394" t="s">
        <v>74</v>
      </c>
      <c r="E394" t="s">
        <v>74</v>
      </c>
      <c r="F394" t="s">
        <v>6726</v>
      </c>
      <c r="G394" t="s">
        <v>74</v>
      </c>
      <c r="H394" t="s">
        <v>74</v>
      </c>
      <c r="I394" t="s">
        <v>6727</v>
      </c>
      <c r="J394" t="s">
        <v>6728</v>
      </c>
      <c r="K394" t="s">
        <v>74</v>
      </c>
      <c r="L394" t="s">
        <v>74</v>
      </c>
      <c r="M394" t="s">
        <v>78</v>
      </c>
      <c r="N394" t="s">
        <v>79</v>
      </c>
      <c r="O394" t="s">
        <v>74</v>
      </c>
      <c r="P394" t="s">
        <v>74</v>
      </c>
      <c r="Q394" t="s">
        <v>74</v>
      </c>
      <c r="R394" t="s">
        <v>74</v>
      </c>
      <c r="S394" t="s">
        <v>74</v>
      </c>
      <c r="T394" t="s">
        <v>74</v>
      </c>
      <c r="U394" t="s">
        <v>6729</v>
      </c>
      <c r="V394" t="s">
        <v>6730</v>
      </c>
      <c r="W394" t="s">
        <v>74</v>
      </c>
      <c r="X394" t="s">
        <v>74</v>
      </c>
      <c r="Y394" t="s">
        <v>74</v>
      </c>
      <c r="Z394" t="s">
        <v>6731</v>
      </c>
      <c r="AA394" t="s">
        <v>74</v>
      </c>
      <c r="AB394" t="s">
        <v>6732</v>
      </c>
      <c r="AC394" t="s">
        <v>74</v>
      </c>
      <c r="AD394" t="s">
        <v>74</v>
      </c>
      <c r="AE394" t="s">
        <v>74</v>
      </c>
      <c r="AF394" t="s">
        <v>74</v>
      </c>
      <c r="AG394">
        <v>61</v>
      </c>
      <c r="AH394">
        <v>14</v>
      </c>
      <c r="AI394">
        <v>14</v>
      </c>
      <c r="AJ394">
        <v>0</v>
      </c>
      <c r="AK394">
        <v>13</v>
      </c>
      <c r="AL394" t="s">
        <v>2863</v>
      </c>
      <c r="AM394" t="s">
        <v>614</v>
      </c>
      <c r="AN394" t="s">
        <v>2864</v>
      </c>
      <c r="AO394" t="s">
        <v>6733</v>
      </c>
      <c r="AP394" t="s">
        <v>74</v>
      </c>
      <c r="AQ394" t="s">
        <v>74</v>
      </c>
      <c r="AR394" t="s">
        <v>6734</v>
      </c>
      <c r="AS394" t="s">
        <v>6735</v>
      </c>
      <c r="AT394" t="s">
        <v>1678</v>
      </c>
      <c r="AU394">
        <v>2007</v>
      </c>
      <c r="AV394">
        <v>36</v>
      </c>
      <c r="AW394" t="s">
        <v>74</v>
      </c>
      <c r="AX394">
        <v>2</v>
      </c>
      <c r="AY394" t="s">
        <v>74</v>
      </c>
      <c r="AZ394" t="s">
        <v>74</v>
      </c>
      <c r="BA394" t="s">
        <v>74</v>
      </c>
      <c r="BB394">
        <v>239</v>
      </c>
      <c r="BC394">
        <v>260</v>
      </c>
      <c r="BD394" t="s">
        <v>74</v>
      </c>
      <c r="BE394" t="s">
        <v>6736</v>
      </c>
      <c r="BF394" t="str">
        <f>HYPERLINK("http://dx.doi.org/10.1017/S0047279406000584","http://dx.doi.org/10.1017/S0047279406000584")</f>
        <v>http://dx.doi.org/10.1017/S0047279406000584</v>
      </c>
      <c r="BG394" t="s">
        <v>74</v>
      </c>
      <c r="BH394" t="s">
        <v>74</v>
      </c>
      <c r="BI394">
        <v>22</v>
      </c>
      <c r="BJ394" t="s">
        <v>6737</v>
      </c>
      <c r="BK394" t="s">
        <v>99</v>
      </c>
      <c r="BL394" t="s">
        <v>6737</v>
      </c>
      <c r="BM394" t="s">
        <v>6738</v>
      </c>
      <c r="BN394" t="s">
        <v>74</v>
      </c>
      <c r="BO394" t="s">
        <v>6739</v>
      </c>
      <c r="BP394" t="s">
        <v>74</v>
      </c>
      <c r="BQ394" t="s">
        <v>74</v>
      </c>
      <c r="BR394" t="s">
        <v>101</v>
      </c>
      <c r="BS394" t="s">
        <v>6740</v>
      </c>
      <c r="BT394" t="str">
        <f>HYPERLINK("https%3A%2F%2Fwww.webofscience.com%2Fwos%2Fwoscc%2Ffull-record%2FWOS:000245152200004","View Full Record in Web of Science")</f>
        <v>View Full Record in Web of Science</v>
      </c>
    </row>
    <row r="395" spans="1:72" x14ac:dyDescent="0.25">
      <c r="A395" t="s">
        <v>72</v>
      </c>
      <c r="B395" t="s">
        <v>6741</v>
      </c>
      <c r="C395" t="s">
        <v>74</v>
      </c>
      <c r="D395" t="s">
        <v>74</v>
      </c>
      <c r="E395" t="s">
        <v>74</v>
      </c>
      <c r="F395" t="s">
        <v>6742</v>
      </c>
      <c r="G395" t="s">
        <v>74</v>
      </c>
      <c r="H395" t="s">
        <v>74</v>
      </c>
      <c r="I395" t="s">
        <v>6743</v>
      </c>
      <c r="J395" t="s">
        <v>6744</v>
      </c>
      <c r="K395" t="s">
        <v>74</v>
      </c>
      <c r="L395" t="s">
        <v>74</v>
      </c>
      <c r="M395" t="s">
        <v>78</v>
      </c>
      <c r="N395" t="s">
        <v>79</v>
      </c>
      <c r="O395" t="s">
        <v>74</v>
      </c>
      <c r="P395" t="s">
        <v>74</v>
      </c>
      <c r="Q395" t="s">
        <v>74</v>
      </c>
      <c r="R395" t="s">
        <v>74</v>
      </c>
      <c r="S395" t="s">
        <v>74</v>
      </c>
      <c r="T395" t="s">
        <v>74</v>
      </c>
      <c r="U395" t="s">
        <v>6745</v>
      </c>
      <c r="V395" t="s">
        <v>6746</v>
      </c>
      <c r="W395" t="s">
        <v>6747</v>
      </c>
      <c r="X395" t="s">
        <v>6748</v>
      </c>
      <c r="Y395" t="s">
        <v>6749</v>
      </c>
      <c r="Z395" t="s">
        <v>6750</v>
      </c>
      <c r="AA395" t="s">
        <v>6751</v>
      </c>
      <c r="AB395" t="s">
        <v>6752</v>
      </c>
      <c r="AC395" t="s">
        <v>74</v>
      </c>
      <c r="AD395" t="s">
        <v>74</v>
      </c>
      <c r="AE395" t="s">
        <v>74</v>
      </c>
      <c r="AF395" t="s">
        <v>74</v>
      </c>
      <c r="AG395">
        <v>38</v>
      </c>
      <c r="AH395">
        <v>13</v>
      </c>
      <c r="AI395">
        <v>13</v>
      </c>
      <c r="AJ395">
        <v>0</v>
      </c>
      <c r="AK395">
        <v>6</v>
      </c>
      <c r="AL395" t="s">
        <v>158</v>
      </c>
      <c r="AM395" t="s">
        <v>159</v>
      </c>
      <c r="AN395" t="s">
        <v>160</v>
      </c>
      <c r="AO395" t="s">
        <v>6753</v>
      </c>
      <c r="AP395" t="s">
        <v>6754</v>
      </c>
      <c r="AQ395" t="s">
        <v>74</v>
      </c>
      <c r="AR395" t="s">
        <v>6755</v>
      </c>
      <c r="AS395" t="s">
        <v>6756</v>
      </c>
      <c r="AT395" t="s">
        <v>508</v>
      </c>
      <c r="AU395">
        <v>2007</v>
      </c>
      <c r="AV395">
        <v>25</v>
      </c>
      <c r="AW395" t="s">
        <v>74</v>
      </c>
      <c r="AX395">
        <v>1</v>
      </c>
      <c r="AY395" t="s">
        <v>74</v>
      </c>
      <c r="AZ395" t="s">
        <v>74</v>
      </c>
      <c r="BA395" t="s">
        <v>74</v>
      </c>
      <c r="BB395">
        <v>55</v>
      </c>
      <c r="BC395">
        <v>77</v>
      </c>
      <c r="BD395" t="s">
        <v>74</v>
      </c>
      <c r="BE395" t="s">
        <v>6757</v>
      </c>
      <c r="BF395" t="str">
        <f>HYPERLINK("http://dx.doi.org/10.1348/026151006X100675","http://dx.doi.org/10.1348/026151006X100675")</f>
        <v>http://dx.doi.org/10.1348/026151006X100675</v>
      </c>
      <c r="BG395" t="s">
        <v>74</v>
      </c>
      <c r="BH395" t="s">
        <v>74</v>
      </c>
      <c r="BI395">
        <v>23</v>
      </c>
      <c r="BJ395" t="s">
        <v>6315</v>
      </c>
      <c r="BK395" t="s">
        <v>99</v>
      </c>
      <c r="BL395" t="s">
        <v>126</v>
      </c>
      <c r="BM395" t="s">
        <v>6758</v>
      </c>
      <c r="BN395" t="s">
        <v>74</v>
      </c>
      <c r="BO395" t="s">
        <v>74</v>
      </c>
      <c r="BP395" t="s">
        <v>74</v>
      </c>
      <c r="BQ395" t="s">
        <v>74</v>
      </c>
      <c r="BR395" t="s">
        <v>101</v>
      </c>
      <c r="BS395" t="s">
        <v>6759</v>
      </c>
      <c r="BT395" t="str">
        <f>HYPERLINK("https%3A%2F%2Fwww.webofscience.com%2Fwos%2Fwoscc%2Ffull-record%2FWOS:000244786600007","View Full Record in Web of Science")</f>
        <v>View Full Record in Web of Science</v>
      </c>
    </row>
    <row r="396" spans="1:72" x14ac:dyDescent="0.25">
      <c r="A396" t="s">
        <v>72</v>
      </c>
      <c r="B396" t="s">
        <v>6760</v>
      </c>
      <c r="C396" t="s">
        <v>74</v>
      </c>
      <c r="D396" t="s">
        <v>74</v>
      </c>
      <c r="E396" t="s">
        <v>74</v>
      </c>
      <c r="F396" t="s">
        <v>6761</v>
      </c>
      <c r="G396" t="s">
        <v>74</v>
      </c>
      <c r="H396" t="s">
        <v>74</v>
      </c>
      <c r="I396" t="s">
        <v>6762</v>
      </c>
      <c r="J396" t="s">
        <v>6763</v>
      </c>
      <c r="K396" t="s">
        <v>74</v>
      </c>
      <c r="L396" t="s">
        <v>74</v>
      </c>
      <c r="M396" t="s">
        <v>78</v>
      </c>
      <c r="N396" t="s">
        <v>79</v>
      </c>
      <c r="O396" t="s">
        <v>74</v>
      </c>
      <c r="P396" t="s">
        <v>74</v>
      </c>
      <c r="Q396" t="s">
        <v>74</v>
      </c>
      <c r="R396" t="s">
        <v>74</v>
      </c>
      <c r="S396" t="s">
        <v>74</v>
      </c>
      <c r="T396" t="s">
        <v>74</v>
      </c>
      <c r="U396" t="s">
        <v>74</v>
      </c>
      <c r="V396" t="s">
        <v>6764</v>
      </c>
      <c r="W396" t="s">
        <v>6765</v>
      </c>
      <c r="X396" t="s">
        <v>6766</v>
      </c>
      <c r="Y396" t="s">
        <v>6767</v>
      </c>
      <c r="Z396" t="s">
        <v>74</v>
      </c>
      <c r="AA396" t="s">
        <v>74</v>
      </c>
      <c r="AB396" t="s">
        <v>74</v>
      </c>
      <c r="AC396" t="s">
        <v>74</v>
      </c>
      <c r="AD396" t="s">
        <v>74</v>
      </c>
      <c r="AE396" t="s">
        <v>74</v>
      </c>
      <c r="AF396" t="s">
        <v>74</v>
      </c>
      <c r="AG396">
        <v>18</v>
      </c>
      <c r="AH396">
        <v>27</v>
      </c>
      <c r="AI396">
        <v>27</v>
      </c>
      <c r="AJ396">
        <v>0</v>
      </c>
      <c r="AK396">
        <v>7</v>
      </c>
      <c r="AL396" t="s">
        <v>6768</v>
      </c>
      <c r="AM396" t="s">
        <v>614</v>
      </c>
      <c r="AN396" t="s">
        <v>6769</v>
      </c>
      <c r="AO396" t="s">
        <v>6770</v>
      </c>
      <c r="AP396" t="s">
        <v>74</v>
      </c>
      <c r="AQ396" t="s">
        <v>74</v>
      </c>
      <c r="AR396" t="s">
        <v>6771</v>
      </c>
      <c r="AS396" t="s">
        <v>6772</v>
      </c>
      <c r="AT396" t="s">
        <v>74</v>
      </c>
      <c r="AU396">
        <v>2007</v>
      </c>
      <c r="AV396">
        <v>109</v>
      </c>
      <c r="AW396">
        <v>9</v>
      </c>
      <c r="AX396" t="s">
        <v>74</v>
      </c>
      <c r="AY396" t="s">
        <v>74</v>
      </c>
      <c r="AZ396" t="s">
        <v>74</v>
      </c>
      <c r="BA396" t="s">
        <v>74</v>
      </c>
      <c r="BB396">
        <v>2107</v>
      </c>
      <c r="BC396">
        <v>2135</v>
      </c>
      <c r="BD396" t="s">
        <v>74</v>
      </c>
      <c r="BE396" t="s">
        <v>74</v>
      </c>
      <c r="BF396" t="s">
        <v>74</v>
      </c>
      <c r="BG396" t="s">
        <v>74</v>
      </c>
      <c r="BH396" t="s">
        <v>74</v>
      </c>
      <c r="BI396">
        <v>29</v>
      </c>
      <c r="BJ396" t="s">
        <v>241</v>
      </c>
      <c r="BK396" t="s">
        <v>99</v>
      </c>
      <c r="BL396" t="s">
        <v>241</v>
      </c>
      <c r="BM396" t="s">
        <v>6773</v>
      </c>
      <c r="BN396" t="s">
        <v>74</v>
      </c>
      <c r="BO396" t="s">
        <v>74</v>
      </c>
      <c r="BP396" t="s">
        <v>74</v>
      </c>
      <c r="BQ396" t="s">
        <v>74</v>
      </c>
      <c r="BR396" t="s">
        <v>101</v>
      </c>
      <c r="BS396" t="s">
        <v>6774</v>
      </c>
      <c r="BT396" t="str">
        <f>HYPERLINK("https%3A%2F%2Fwww.webofscience.com%2Fwos%2Fwoscc%2Ffull-record%2FWOS:000253943400002","View Full Record in Web of Science")</f>
        <v>View Full Record in Web of Science</v>
      </c>
    </row>
    <row r="397" spans="1:72" x14ac:dyDescent="0.25">
      <c r="A397" t="s">
        <v>72</v>
      </c>
      <c r="B397" t="s">
        <v>6775</v>
      </c>
      <c r="C397" t="s">
        <v>74</v>
      </c>
      <c r="D397" t="s">
        <v>74</v>
      </c>
      <c r="E397" t="s">
        <v>74</v>
      </c>
      <c r="F397" t="s">
        <v>6776</v>
      </c>
      <c r="G397" t="s">
        <v>74</v>
      </c>
      <c r="H397" t="s">
        <v>74</v>
      </c>
      <c r="I397" t="s">
        <v>6777</v>
      </c>
      <c r="J397" t="s">
        <v>6778</v>
      </c>
      <c r="K397" t="s">
        <v>74</v>
      </c>
      <c r="L397" t="s">
        <v>74</v>
      </c>
      <c r="M397" t="s">
        <v>78</v>
      </c>
      <c r="N397" t="s">
        <v>79</v>
      </c>
      <c r="O397" t="s">
        <v>74</v>
      </c>
      <c r="P397" t="s">
        <v>74</v>
      </c>
      <c r="Q397" t="s">
        <v>74</v>
      </c>
      <c r="R397" t="s">
        <v>74</v>
      </c>
      <c r="S397" t="s">
        <v>74</v>
      </c>
      <c r="T397" t="s">
        <v>74</v>
      </c>
      <c r="U397" t="s">
        <v>6779</v>
      </c>
      <c r="V397" t="s">
        <v>6780</v>
      </c>
      <c r="W397" t="s">
        <v>6781</v>
      </c>
      <c r="X397" t="s">
        <v>6782</v>
      </c>
      <c r="Y397" t="s">
        <v>6783</v>
      </c>
      <c r="Z397" t="s">
        <v>74</v>
      </c>
      <c r="AA397" t="s">
        <v>74</v>
      </c>
      <c r="AB397" t="s">
        <v>6784</v>
      </c>
      <c r="AC397" t="s">
        <v>74</v>
      </c>
      <c r="AD397" t="s">
        <v>74</v>
      </c>
      <c r="AE397" t="s">
        <v>74</v>
      </c>
      <c r="AF397" t="s">
        <v>74</v>
      </c>
      <c r="AG397">
        <v>75</v>
      </c>
      <c r="AH397">
        <v>39</v>
      </c>
      <c r="AI397">
        <v>39</v>
      </c>
      <c r="AJ397">
        <v>3</v>
      </c>
      <c r="AK397">
        <v>17</v>
      </c>
      <c r="AL397" t="s">
        <v>158</v>
      </c>
      <c r="AM397" t="s">
        <v>159</v>
      </c>
      <c r="AN397" t="s">
        <v>160</v>
      </c>
      <c r="AO397" t="s">
        <v>6785</v>
      </c>
      <c r="AP397" t="s">
        <v>6786</v>
      </c>
      <c r="AQ397" t="s">
        <v>74</v>
      </c>
      <c r="AR397" t="s">
        <v>6787</v>
      </c>
      <c r="AS397" t="s">
        <v>6788</v>
      </c>
      <c r="AT397" t="s">
        <v>1217</v>
      </c>
      <c r="AU397">
        <v>2006</v>
      </c>
      <c r="AV397">
        <v>32</v>
      </c>
      <c r="AW397">
        <v>4</v>
      </c>
      <c r="AX397" t="s">
        <v>74</v>
      </c>
      <c r="AY397" t="s">
        <v>74</v>
      </c>
      <c r="AZ397" t="s">
        <v>74</v>
      </c>
      <c r="BA397" t="s">
        <v>74</v>
      </c>
      <c r="BB397">
        <v>729</v>
      </c>
      <c r="BC397" t="s">
        <v>2387</v>
      </c>
      <c r="BD397" t="s">
        <v>74</v>
      </c>
      <c r="BE397" t="s">
        <v>6789</v>
      </c>
      <c r="BF397" t="str">
        <f>HYPERLINK("http://dx.doi.org/10.1111/j.1728-4457.2006.00148.x","http://dx.doi.org/10.1111/j.1728-4457.2006.00148.x")</f>
        <v>http://dx.doi.org/10.1111/j.1728-4457.2006.00148.x</v>
      </c>
      <c r="BG397" t="s">
        <v>74</v>
      </c>
      <c r="BH397" t="s">
        <v>74</v>
      </c>
      <c r="BI397">
        <v>26</v>
      </c>
      <c r="BJ397" t="s">
        <v>6790</v>
      </c>
      <c r="BK397" t="s">
        <v>99</v>
      </c>
      <c r="BL397" t="s">
        <v>6790</v>
      </c>
      <c r="BM397" t="s">
        <v>6791</v>
      </c>
      <c r="BN397" t="s">
        <v>74</v>
      </c>
      <c r="BO397" t="s">
        <v>74</v>
      </c>
      <c r="BP397" t="s">
        <v>74</v>
      </c>
      <c r="BQ397" t="s">
        <v>74</v>
      </c>
      <c r="BR397" t="s">
        <v>101</v>
      </c>
      <c r="BS397" t="s">
        <v>6792</v>
      </c>
      <c r="BT397" t="str">
        <f>HYPERLINK("https%3A%2F%2Fwww.webofscience.com%2Fwos%2Fwoscc%2Ffull-record%2FWOS:000243000200005","View Full Record in Web of Science")</f>
        <v>View Full Record in Web of Science</v>
      </c>
    </row>
    <row r="398" spans="1:72" x14ac:dyDescent="0.25">
      <c r="A398" t="s">
        <v>72</v>
      </c>
      <c r="B398" t="s">
        <v>6793</v>
      </c>
      <c r="C398" t="s">
        <v>74</v>
      </c>
      <c r="D398" t="s">
        <v>74</v>
      </c>
      <c r="E398" t="s">
        <v>74</v>
      </c>
      <c r="F398" t="s">
        <v>6794</v>
      </c>
      <c r="G398" t="s">
        <v>74</v>
      </c>
      <c r="H398" t="s">
        <v>74</v>
      </c>
      <c r="I398" t="s">
        <v>6795</v>
      </c>
      <c r="J398" t="s">
        <v>6796</v>
      </c>
      <c r="K398" t="s">
        <v>74</v>
      </c>
      <c r="L398" t="s">
        <v>74</v>
      </c>
      <c r="M398" t="s">
        <v>78</v>
      </c>
      <c r="N398" t="s">
        <v>79</v>
      </c>
      <c r="O398" t="s">
        <v>74</v>
      </c>
      <c r="P398" t="s">
        <v>74</v>
      </c>
      <c r="Q398" t="s">
        <v>74</v>
      </c>
      <c r="R398" t="s">
        <v>74</v>
      </c>
      <c r="S398" t="s">
        <v>74</v>
      </c>
      <c r="T398" t="s">
        <v>6797</v>
      </c>
      <c r="U398" t="s">
        <v>6798</v>
      </c>
      <c r="V398" t="s">
        <v>6799</v>
      </c>
      <c r="W398" t="s">
        <v>6800</v>
      </c>
      <c r="X398" t="s">
        <v>6801</v>
      </c>
      <c r="Y398" t="s">
        <v>6802</v>
      </c>
      <c r="Z398" t="s">
        <v>74</v>
      </c>
      <c r="AA398" t="s">
        <v>74</v>
      </c>
      <c r="AB398" t="s">
        <v>74</v>
      </c>
      <c r="AC398" t="s">
        <v>74</v>
      </c>
      <c r="AD398" t="s">
        <v>74</v>
      </c>
      <c r="AE398" t="s">
        <v>74</v>
      </c>
      <c r="AF398" t="s">
        <v>74</v>
      </c>
      <c r="AG398">
        <v>55</v>
      </c>
      <c r="AH398">
        <v>5</v>
      </c>
      <c r="AI398">
        <v>8</v>
      </c>
      <c r="AJ398">
        <v>1</v>
      </c>
      <c r="AK398">
        <v>8</v>
      </c>
      <c r="AL398" t="s">
        <v>6803</v>
      </c>
      <c r="AM398" t="s">
        <v>614</v>
      </c>
      <c r="AN398" t="s">
        <v>6804</v>
      </c>
      <c r="AO398" t="s">
        <v>6805</v>
      </c>
      <c r="AP398" t="s">
        <v>74</v>
      </c>
      <c r="AQ398" t="s">
        <v>74</v>
      </c>
      <c r="AR398" t="s">
        <v>6806</v>
      </c>
      <c r="AS398" t="s">
        <v>6807</v>
      </c>
      <c r="AT398" t="s">
        <v>1678</v>
      </c>
      <c r="AU398">
        <v>2006</v>
      </c>
      <c r="AV398">
        <v>96</v>
      </c>
      <c r="AW398">
        <v>2</v>
      </c>
      <c r="AX398" t="s">
        <v>74</v>
      </c>
      <c r="AY398" t="s">
        <v>74</v>
      </c>
      <c r="AZ398" t="s">
        <v>74</v>
      </c>
      <c r="BA398" t="s">
        <v>74</v>
      </c>
      <c r="BB398">
        <v>212</v>
      </c>
      <c r="BC398">
        <v>228</v>
      </c>
      <c r="BD398" t="s">
        <v>74</v>
      </c>
      <c r="BE398" t="s">
        <v>6808</v>
      </c>
      <c r="BF398" t="str">
        <f>HYPERLINK("http://dx.doi.org/10.1111/j.1931-0846.2006.tb00050.x","http://dx.doi.org/10.1111/j.1931-0846.2006.tb00050.x")</f>
        <v>http://dx.doi.org/10.1111/j.1931-0846.2006.tb00050.x</v>
      </c>
      <c r="BG398" t="s">
        <v>74</v>
      </c>
      <c r="BH398" t="s">
        <v>74</v>
      </c>
      <c r="BI398">
        <v>17</v>
      </c>
      <c r="BJ398" t="s">
        <v>3617</v>
      </c>
      <c r="BK398" t="s">
        <v>99</v>
      </c>
      <c r="BL398" t="s">
        <v>3617</v>
      </c>
      <c r="BM398" t="s">
        <v>6809</v>
      </c>
      <c r="BN398" t="s">
        <v>74</v>
      </c>
      <c r="BO398" t="s">
        <v>74</v>
      </c>
      <c r="BP398" t="s">
        <v>74</v>
      </c>
      <c r="BQ398" t="s">
        <v>74</v>
      </c>
      <c r="BR398" t="s">
        <v>101</v>
      </c>
      <c r="BS398" t="s">
        <v>6810</v>
      </c>
      <c r="BT398" t="str">
        <f>HYPERLINK("https%3A%2F%2Fwww.webofscience.com%2Fwos%2Fwoscc%2Ffull-record%2FWOS:000242631300004","View Full Record in Web of Science")</f>
        <v>View Full Record in Web of Science</v>
      </c>
    </row>
    <row r="399" spans="1:72" x14ac:dyDescent="0.25">
      <c r="A399" t="s">
        <v>72</v>
      </c>
      <c r="B399" t="s">
        <v>6811</v>
      </c>
      <c r="C399" t="s">
        <v>74</v>
      </c>
      <c r="D399" t="s">
        <v>74</v>
      </c>
      <c r="E399" t="s">
        <v>74</v>
      </c>
      <c r="F399" t="s">
        <v>6812</v>
      </c>
      <c r="G399" t="s">
        <v>74</v>
      </c>
      <c r="H399" t="s">
        <v>74</v>
      </c>
      <c r="I399" t="s">
        <v>6813</v>
      </c>
      <c r="J399" t="s">
        <v>6814</v>
      </c>
      <c r="K399" t="s">
        <v>74</v>
      </c>
      <c r="L399" t="s">
        <v>74</v>
      </c>
      <c r="M399" t="s">
        <v>6815</v>
      </c>
      <c r="N399" t="s">
        <v>79</v>
      </c>
      <c r="O399" t="s">
        <v>74</v>
      </c>
      <c r="P399" t="s">
        <v>74</v>
      </c>
      <c r="Q399" t="s">
        <v>74</v>
      </c>
      <c r="R399" t="s">
        <v>74</v>
      </c>
      <c r="S399" t="s">
        <v>74</v>
      </c>
      <c r="T399" t="s">
        <v>6816</v>
      </c>
      <c r="U399" t="s">
        <v>74</v>
      </c>
      <c r="V399" t="s">
        <v>6817</v>
      </c>
      <c r="W399" t="s">
        <v>6818</v>
      </c>
      <c r="X399" t="s">
        <v>6819</v>
      </c>
      <c r="Y399" t="s">
        <v>6820</v>
      </c>
      <c r="Z399" t="s">
        <v>74</v>
      </c>
      <c r="AA399" t="s">
        <v>74</v>
      </c>
      <c r="AB399" t="s">
        <v>74</v>
      </c>
      <c r="AC399" t="s">
        <v>74</v>
      </c>
      <c r="AD399" t="s">
        <v>74</v>
      </c>
      <c r="AE399" t="s">
        <v>74</v>
      </c>
      <c r="AF399" t="s">
        <v>74</v>
      </c>
      <c r="AG399">
        <v>9</v>
      </c>
      <c r="AH399">
        <v>1</v>
      </c>
      <c r="AI399">
        <v>1</v>
      </c>
      <c r="AJ399">
        <v>0</v>
      </c>
      <c r="AK399">
        <v>1</v>
      </c>
      <c r="AL399" t="s">
        <v>6814</v>
      </c>
      <c r="AM399" t="s">
        <v>6821</v>
      </c>
      <c r="AN399" t="s">
        <v>6822</v>
      </c>
      <c r="AO399" t="s">
        <v>6823</v>
      </c>
      <c r="AP399" t="s">
        <v>74</v>
      </c>
      <c r="AQ399" t="s">
        <v>74</v>
      </c>
      <c r="AR399" t="s">
        <v>6814</v>
      </c>
      <c r="AS399" t="s">
        <v>6824</v>
      </c>
      <c r="AT399" t="s">
        <v>74</v>
      </c>
      <c r="AU399">
        <v>2006</v>
      </c>
      <c r="AV399">
        <v>61</v>
      </c>
      <c r="AW399">
        <v>8</v>
      </c>
      <c r="AX399" t="s">
        <v>74</v>
      </c>
      <c r="AY399" t="s">
        <v>74</v>
      </c>
      <c r="AZ399" t="s">
        <v>74</v>
      </c>
      <c r="BA399" t="s">
        <v>74</v>
      </c>
      <c r="BB399">
        <v>601</v>
      </c>
      <c r="BC399">
        <v>610</v>
      </c>
      <c r="BD399" t="s">
        <v>74</v>
      </c>
      <c r="BE399" t="s">
        <v>74</v>
      </c>
      <c r="BF399" t="s">
        <v>74</v>
      </c>
      <c r="BG399" t="s">
        <v>74</v>
      </c>
      <c r="BH399" t="s">
        <v>74</v>
      </c>
      <c r="BI399">
        <v>10</v>
      </c>
      <c r="BJ399" t="s">
        <v>1009</v>
      </c>
      <c r="BK399" t="s">
        <v>598</v>
      </c>
      <c r="BL399" t="s">
        <v>1009</v>
      </c>
      <c r="BM399" t="s">
        <v>6825</v>
      </c>
      <c r="BN399" t="s">
        <v>74</v>
      </c>
      <c r="BO399" t="s">
        <v>74</v>
      </c>
      <c r="BP399" t="s">
        <v>74</v>
      </c>
      <c r="BQ399" t="s">
        <v>74</v>
      </c>
      <c r="BR399" t="s">
        <v>101</v>
      </c>
      <c r="BS399" t="s">
        <v>6826</v>
      </c>
      <c r="BT399" t="str">
        <f>HYPERLINK("https%3A%2F%2Fwww.webofscience.com%2Fwos%2Fwoscc%2Ffull-record%2FWOS:000241671600002","View Full Record in Web of Science")</f>
        <v>View Full Record in Web of Science</v>
      </c>
    </row>
    <row r="400" spans="1:72" x14ac:dyDescent="0.25">
      <c r="A400" t="s">
        <v>72</v>
      </c>
      <c r="B400" t="s">
        <v>6827</v>
      </c>
      <c r="C400" t="s">
        <v>74</v>
      </c>
      <c r="D400" t="s">
        <v>74</v>
      </c>
      <c r="E400" t="s">
        <v>74</v>
      </c>
      <c r="F400" t="s">
        <v>6827</v>
      </c>
      <c r="G400" t="s">
        <v>74</v>
      </c>
      <c r="H400" t="s">
        <v>74</v>
      </c>
      <c r="I400" t="s">
        <v>6828</v>
      </c>
      <c r="J400" t="s">
        <v>6829</v>
      </c>
      <c r="K400" t="s">
        <v>74</v>
      </c>
      <c r="L400" t="s">
        <v>74</v>
      </c>
      <c r="M400" t="s">
        <v>78</v>
      </c>
      <c r="N400" t="s">
        <v>79</v>
      </c>
      <c r="O400" t="s">
        <v>74</v>
      </c>
      <c r="P400" t="s">
        <v>74</v>
      </c>
      <c r="Q400" t="s">
        <v>74</v>
      </c>
      <c r="R400" t="s">
        <v>74</v>
      </c>
      <c r="S400" t="s">
        <v>74</v>
      </c>
      <c r="T400" t="s">
        <v>74</v>
      </c>
      <c r="U400" t="s">
        <v>74</v>
      </c>
      <c r="V400" t="s">
        <v>6830</v>
      </c>
      <c r="W400" t="s">
        <v>6831</v>
      </c>
      <c r="X400" t="s">
        <v>888</v>
      </c>
      <c r="Y400" t="s">
        <v>6832</v>
      </c>
      <c r="Z400" t="s">
        <v>74</v>
      </c>
      <c r="AA400" t="s">
        <v>74</v>
      </c>
      <c r="AB400" t="s">
        <v>6833</v>
      </c>
      <c r="AC400" t="s">
        <v>74</v>
      </c>
      <c r="AD400" t="s">
        <v>74</v>
      </c>
      <c r="AE400" t="s">
        <v>74</v>
      </c>
      <c r="AF400" t="s">
        <v>74</v>
      </c>
      <c r="AG400">
        <v>51</v>
      </c>
      <c r="AH400">
        <v>9</v>
      </c>
      <c r="AI400">
        <v>9</v>
      </c>
      <c r="AJ400">
        <v>0</v>
      </c>
      <c r="AK400">
        <v>0</v>
      </c>
      <c r="AL400" t="s">
        <v>6834</v>
      </c>
      <c r="AM400" t="s">
        <v>6835</v>
      </c>
      <c r="AN400" t="s">
        <v>6836</v>
      </c>
      <c r="AO400" t="s">
        <v>6837</v>
      </c>
      <c r="AP400" t="s">
        <v>74</v>
      </c>
      <c r="AQ400" t="s">
        <v>74</v>
      </c>
      <c r="AR400" t="s">
        <v>6838</v>
      </c>
      <c r="AS400" t="s">
        <v>6839</v>
      </c>
      <c r="AT400" t="s">
        <v>1402</v>
      </c>
      <c r="AU400">
        <v>2004</v>
      </c>
      <c r="AV400">
        <v>82</v>
      </c>
      <c r="AW400">
        <v>4</v>
      </c>
      <c r="AX400" t="s">
        <v>74</v>
      </c>
      <c r="AY400" t="s">
        <v>74</v>
      </c>
      <c r="AZ400" t="s">
        <v>74</v>
      </c>
      <c r="BA400" t="s">
        <v>74</v>
      </c>
      <c r="BB400">
        <v>847</v>
      </c>
      <c r="BC400" t="s">
        <v>2387</v>
      </c>
      <c r="BD400" t="s">
        <v>74</v>
      </c>
      <c r="BE400" t="s">
        <v>74</v>
      </c>
      <c r="BF400" t="s">
        <v>74</v>
      </c>
      <c r="BG400" t="s">
        <v>74</v>
      </c>
      <c r="BH400" t="s">
        <v>74</v>
      </c>
      <c r="BI400">
        <v>40</v>
      </c>
      <c r="BJ400" t="s">
        <v>544</v>
      </c>
      <c r="BK400" t="s">
        <v>598</v>
      </c>
      <c r="BL400" t="s">
        <v>545</v>
      </c>
      <c r="BM400" t="s">
        <v>6840</v>
      </c>
      <c r="BN400" t="s">
        <v>74</v>
      </c>
      <c r="BO400" t="s">
        <v>74</v>
      </c>
      <c r="BP400" t="s">
        <v>74</v>
      </c>
      <c r="BQ400" t="s">
        <v>74</v>
      </c>
      <c r="BR400" t="s">
        <v>101</v>
      </c>
      <c r="BS400" t="s">
        <v>6841</v>
      </c>
      <c r="BT400" t="str">
        <f>HYPERLINK("https%3A%2F%2Fwww.webofscience.com%2Fwos%2Fwoscc%2Ffull-record%2FWOS:000225462100003","View Full Record in Web of Science")</f>
        <v>View Full Record in Web of Science</v>
      </c>
    </row>
    <row r="401" spans="1:72" x14ac:dyDescent="0.25">
      <c r="A401" t="s">
        <v>72</v>
      </c>
      <c r="B401" t="s">
        <v>6842</v>
      </c>
      <c r="C401" t="s">
        <v>74</v>
      </c>
      <c r="D401" t="s">
        <v>74</v>
      </c>
      <c r="E401" t="s">
        <v>74</v>
      </c>
      <c r="F401" t="s">
        <v>6842</v>
      </c>
      <c r="G401" t="s">
        <v>74</v>
      </c>
      <c r="H401" t="s">
        <v>74</v>
      </c>
      <c r="I401" t="s">
        <v>6843</v>
      </c>
      <c r="J401" t="s">
        <v>6844</v>
      </c>
      <c r="K401" t="s">
        <v>74</v>
      </c>
      <c r="L401" t="s">
        <v>74</v>
      </c>
      <c r="M401" t="s">
        <v>78</v>
      </c>
      <c r="N401" t="s">
        <v>79</v>
      </c>
      <c r="O401" t="s">
        <v>74</v>
      </c>
      <c r="P401" t="s">
        <v>74</v>
      </c>
      <c r="Q401" t="s">
        <v>74</v>
      </c>
      <c r="R401" t="s">
        <v>74</v>
      </c>
      <c r="S401" t="s">
        <v>74</v>
      </c>
      <c r="T401" t="s">
        <v>6845</v>
      </c>
      <c r="U401" t="s">
        <v>6846</v>
      </c>
      <c r="V401" t="s">
        <v>6847</v>
      </c>
      <c r="W401" t="s">
        <v>6848</v>
      </c>
      <c r="X401" t="s">
        <v>6849</v>
      </c>
      <c r="Y401" t="s">
        <v>6850</v>
      </c>
      <c r="Z401" t="s">
        <v>6851</v>
      </c>
      <c r="AA401" t="s">
        <v>74</v>
      </c>
      <c r="AB401" t="s">
        <v>74</v>
      </c>
      <c r="AC401" t="s">
        <v>74</v>
      </c>
      <c r="AD401" t="s">
        <v>74</v>
      </c>
      <c r="AE401" t="s">
        <v>74</v>
      </c>
      <c r="AF401" t="s">
        <v>74</v>
      </c>
      <c r="AG401">
        <v>53</v>
      </c>
      <c r="AH401">
        <v>8</v>
      </c>
      <c r="AI401">
        <v>8</v>
      </c>
      <c r="AJ401">
        <v>0</v>
      </c>
      <c r="AK401">
        <v>6</v>
      </c>
      <c r="AL401" t="s">
        <v>231</v>
      </c>
      <c r="AM401" t="s">
        <v>232</v>
      </c>
      <c r="AN401" t="s">
        <v>233</v>
      </c>
      <c r="AO401" t="s">
        <v>6852</v>
      </c>
      <c r="AP401" t="s">
        <v>6853</v>
      </c>
      <c r="AQ401" t="s">
        <v>74</v>
      </c>
      <c r="AR401" t="s">
        <v>6854</v>
      </c>
      <c r="AS401" t="s">
        <v>6855</v>
      </c>
      <c r="AT401" t="s">
        <v>299</v>
      </c>
      <c r="AU401">
        <v>2004</v>
      </c>
      <c r="AV401">
        <v>23</v>
      </c>
      <c r="AW401">
        <v>3</v>
      </c>
      <c r="AX401" t="s">
        <v>74</v>
      </c>
      <c r="AY401" t="s">
        <v>74</v>
      </c>
      <c r="AZ401" t="s">
        <v>74</v>
      </c>
      <c r="BA401" t="s">
        <v>74</v>
      </c>
      <c r="BB401">
        <v>259</v>
      </c>
      <c r="BC401">
        <v>289</v>
      </c>
      <c r="BD401" t="s">
        <v>74</v>
      </c>
      <c r="BE401" t="s">
        <v>6856</v>
      </c>
      <c r="BF401" t="str">
        <f>HYPERLINK("http://dx.doi.org/10.1023/B:POPU.0000034100.51781.d3","http://dx.doi.org/10.1023/B:POPU.0000034100.51781.d3")</f>
        <v>http://dx.doi.org/10.1023/B:POPU.0000034100.51781.d3</v>
      </c>
      <c r="BG401" t="s">
        <v>74</v>
      </c>
      <c r="BH401" t="s">
        <v>74</v>
      </c>
      <c r="BI401">
        <v>31</v>
      </c>
      <c r="BJ401" t="s">
        <v>780</v>
      </c>
      <c r="BK401" t="s">
        <v>99</v>
      </c>
      <c r="BL401" t="s">
        <v>780</v>
      </c>
      <c r="BM401" t="s">
        <v>6857</v>
      </c>
      <c r="BN401" t="s">
        <v>74</v>
      </c>
      <c r="BO401" t="s">
        <v>74</v>
      </c>
      <c r="BP401" t="s">
        <v>74</v>
      </c>
      <c r="BQ401" t="s">
        <v>74</v>
      </c>
      <c r="BR401" t="s">
        <v>101</v>
      </c>
      <c r="BS401" t="s">
        <v>6858</v>
      </c>
      <c r="BT401" t="str">
        <f>HYPERLINK("https%3A%2F%2Fwww.webofscience.com%2Fwos%2Fwoscc%2Ffull-record%2FWOS:000222473100004","View Full Record in Web of Science")</f>
        <v>View Full Record in Web of Science</v>
      </c>
    </row>
    <row r="402" spans="1:72" x14ac:dyDescent="0.25">
      <c r="A402" t="s">
        <v>72</v>
      </c>
      <c r="B402" t="s">
        <v>6859</v>
      </c>
      <c r="C402" t="s">
        <v>74</v>
      </c>
      <c r="D402" t="s">
        <v>74</v>
      </c>
      <c r="E402" t="s">
        <v>74</v>
      </c>
      <c r="F402" t="s">
        <v>6859</v>
      </c>
      <c r="G402" t="s">
        <v>74</v>
      </c>
      <c r="H402" t="s">
        <v>74</v>
      </c>
      <c r="I402" t="s">
        <v>6860</v>
      </c>
      <c r="J402" t="s">
        <v>198</v>
      </c>
      <c r="K402" t="s">
        <v>74</v>
      </c>
      <c r="L402" t="s">
        <v>74</v>
      </c>
      <c r="M402" t="s">
        <v>78</v>
      </c>
      <c r="N402" t="s">
        <v>79</v>
      </c>
      <c r="O402" t="s">
        <v>74</v>
      </c>
      <c r="P402" t="s">
        <v>74</v>
      </c>
      <c r="Q402" t="s">
        <v>74</v>
      </c>
      <c r="R402" t="s">
        <v>74</v>
      </c>
      <c r="S402" t="s">
        <v>74</v>
      </c>
      <c r="T402" t="s">
        <v>6861</v>
      </c>
      <c r="U402" t="s">
        <v>74</v>
      </c>
      <c r="V402" t="s">
        <v>6862</v>
      </c>
      <c r="W402" t="s">
        <v>6863</v>
      </c>
      <c r="X402" t="s">
        <v>6864</v>
      </c>
      <c r="Y402" t="s">
        <v>6865</v>
      </c>
      <c r="Z402" t="s">
        <v>6866</v>
      </c>
      <c r="AA402" t="s">
        <v>74</v>
      </c>
      <c r="AB402" t="s">
        <v>74</v>
      </c>
      <c r="AC402" t="s">
        <v>74</v>
      </c>
      <c r="AD402" t="s">
        <v>74</v>
      </c>
      <c r="AE402" t="s">
        <v>74</v>
      </c>
      <c r="AF402" t="s">
        <v>74</v>
      </c>
      <c r="AG402">
        <v>20</v>
      </c>
      <c r="AH402">
        <v>9</v>
      </c>
      <c r="AI402">
        <v>9</v>
      </c>
      <c r="AJ402">
        <v>1</v>
      </c>
      <c r="AK402">
        <v>8</v>
      </c>
      <c r="AL402" t="s">
        <v>206</v>
      </c>
      <c r="AM402" t="s">
        <v>207</v>
      </c>
      <c r="AN402" t="s">
        <v>208</v>
      </c>
      <c r="AO402" t="s">
        <v>209</v>
      </c>
      <c r="AP402" t="s">
        <v>74</v>
      </c>
      <c r="AQ402" t="s">
        <v>74</v>
      </c>
      <c r="AR402" t="s">
        <v>211</v>
      </c>
      <c r="AS402" t="s">
        <v>212</v>
      </c>
      <c r="AT402" t="s">
        <v>2727</v>
      </c>
      <c r="AU402">
        <v>2004</v>
      </c>
      <c r="AV402">
        <v>11</v>
      </c>
      <c r="AW402">
        <v>2</v>
      </c>
      <c r="AX402" t="s">
        <v>74</v>
      </c>
      <c r="AY402" t="s">
        <v>74</v>
      </c>
      <c r="AZ402" t="s">
        <v>74</v>
      </c>
      <c r="BA402" t="s">
        <v>74</v>
      </c>
      <c r="BB402">
        <v>207</v>
      </c>
      <c r="BC402">
        <v>226</v>
      </c>
      <c r="BD402" t="s">
        <v>74</v>
      </c>
      <c r="BE402" t="s">
        <v>6867</v>
      </c>
      <c r="BF402" t="str">
        <f>HYPERLINK("http://dx.doi.org/10.1177/0907568204043057","http://dx.doi.org/10.1177/0907568204043057")</f>
        <v>http://dx.doi.org/10.1177/0907568204043057</v>
      </c>
      <c r="BG402" t="s">
        <v>74</v>
      </c>
      <c r="BH402" t="s">
        <v>74</v>
      </c>
      <c r="BI402">
        <v>20</v>
      </c>
      <c r="BJ402" t="s">
        <v>215</v>
      </c>
      <c r="BK402" t="s">
        <v>99</v>
      </c>
      <c r="BL402" t="s">
        <v>216</v>
      </c>
      <c r="BM402" t="s">
        <v>6868</v>
      </c>
      <c r="BN402" t="s">
        <v>74</v>
      </c>
      <c r="BO402" t="s">
        <v>74</v>
      </c>
      <c r="BP402" t="s">
        <v>74</v>
      </c>
      <c r="BQ402" t="s">
        <v>74</v>
      </c>
      <c r="BR402" t="s">
        <v>101</v>
      </c>
      <c r="BS402" t="s">
        <v>6869</v>
      </c>
      <c r="BT402" t="str">
        <f>HYPERLINK("https%3A%2F%2Fwww.webofscience.com%2Fwos%2Fwoscc%2Ffull-record%2FWOS:000221896400006","View Full Record in Web of Science")</f>
        <v>View Full Record in Web of Science</v>
      </c>
    </row>
    <row r="403" spans="1:72" x14ac:dyDescent="0.25">
      <c r="A403" t="s">
        <v>72</v>
      </c>
      <c r="B403" t="s">
        <v>6870</v>
      </c>
      <c r="C403" t="s">
        <v>74</v>
      </c>
      <c r="D403" t="s">
        <v>74</v>
      </c>
      <c r="E403" t="s">
        <v>74</v>
      </c>
      <c r="F403" t="s">
        <v>6870</v>
      </c>
      <c r="G403" t="s">
        <v>74</v>
      </c>
      <c r="H403" t="s">
        <v>74</v>
      </c>
      <c r="I403" t="s">
        <v>6871</v>
      </c>
      <c r="J403" t="s">
        <v>6872</v>
      </c>
      <c r="K403" t="s">
        <v>74</v>
      </c>
      <c r="L403" t="s">
        <v>74</v>
      </c>
      <c r="M403" t="s">
        <v>78</v>
      </c>
      <c r="N403" t="s">
        <v>79</v>
      </c>
      <c r="O403" t="s">
        <v>74</v>
      </c>
      <c r="P403" t="s">
        <v>74</v>
      </c>
      <c r="Q403" t="s">
        <v>74</v>
      </c>
      <c r="R403" t="s">
        <v>74</v>
      </c>
      <c r="S403" t="s">
        <v>74</v>
      </c>
      <c r="T403" t="s">
        <v>74</v>
      </c>
      <c r="U403" t="s">
        <v>6873</v>
      </c>
      <c r="V403" t="s">
        <v>6874</v>
      </c>
      <c r="W403" t="s">
        <v>6875</v>
      </c>
      <c r="X403" t="s">
        <v>6876</v>
      </c>
      <c r="Y403" t="s">
        <v>6877</v>
      </c>
      <c r="Z403" t="s">
        <v>74</v>
      </c>
      <c r="AA403" t="s">
        <v>6878</v>
      </c>
      <c r="AB403" t="s">
        <v>6879</v>
      </c>
      <c r="AC403" t="s">
        <v>74</v>
      </c>
      <c r="AD403" t="s">
        <v>74</v>
      </c>
      <c r="AE403" t="s">
        <v>74</v>
      </c>
      <c r="AF403" t="s">
        <v>74</v>
      </c>
      <c r="AG403">
        <v>53</v>
      </c>
      <c r="AH403">
        <v>23</v>
      </c>
      <c r="AI403">
        <v>23</v>
      </c>
      <c r="AJ403">
        <v>2</v>
      </c>
      <c r="AK403">
        <v>24</v>
      </c>
      <c r="AL403" t="s">
        <v>6880</v>
      </c>
      <c r="AM403" t="s">
        <v>3283</v>
      </c>
      <c r="AN403" t="s">
        <v>6881</v>
      </c>
      <c r="AO403" t="s">
        <v>6882</v>
      </c>
      <c r="AP403" t="s">
        <v>74</v>
      </c>
      <c r="AQ403" t="s">
        <v>74</v>
      </c>
      <c r="AR403" t="s">
        <v>6883</v>
      </c>
      <c r="AS403" t="s">
        <v>6884</v>
      </c>
      <c r="AT403" t="s">
        <v>213</v>
      </c>
      <c r="AU403">
        <v>2003</v>
      </c>
      <c r="AV403">
        <v>39</v>
      </c>
      <c r="AW403">
        <v>3</v>
      </c>
      <c r="AX403" t="s">
        <v>74</v>
      </c>
      <c r="AY403" t="s">
        <v>74</v>
      </c>
      <c r="AZ403" t="s">
        <v>74</v>
      </c>
      <c r="BA403" t="s">
        <v>74</v>
      </c>
      <c r="BB403">
        <v>367</v>
      </c>
      <c r="BC403">
        <v>389</v>
      </c>
      <c r="BD403" t="s">
        <v>74</v>
      </c>
      <c r="BE403" t="s">
        <v>6885</v>
      </c>
      <c r="BF403" t="str">
        <f>HYPERLINK("http://dx.doi.org/10.1080/0305006032000134427","http://dx.doi.org/10.1080/0305006032000134427")</f>
        <v>http://dx.doi.org/10.1080/0305006032000134427</v>
      </c>
      <c r="BG403" t="s">
        <v>74</v>
      </c>
      <c r="BH403" t="s">
        <v>74</v>
      </c>
      <c r="BI403">
        <v>23</v>
      </c>
      <c r="BJ403" t="s">
        <v>241</v>
      </c>
      <c r="BK403" t="s">
        <v>99</v>
      </c>
      <c r="BL403" t="s">
        <v>241</v>
      </c>
      <c r="BM403" t="s">
        <v>6886</v>
      </c>
      <c r="BN403" t="s">
        <v>74</v>
      </c>
      <c r="BO403" t="s">
        <v>74</v>
      </c>
      <c r="BP403" t="s">
        <v>74</v>
      </c>
      <c r="BQ403" t="s">
        <v>74</v>
      </c>
      <c r="BR403" t="s">
        <v>101</v>
      </c>
      <c r="BS403" t="s">
        <v>6887</v>
      </c>
      <c r="BT403" t="str">
        <f>HYPERLINK("https%3A%2F%2Fwww.webofscience.com%2Fwos%2Fwoscc%2Ffull-record%2FWOS:000186000800009","View Full Record in Web of Science")</f>
        <v>View Full Record in Web of Science</v>
      </c>
    </row>
    <row r="404" spans="1:72" x14ac:dyDescent="0.25">
      <c r="A404" t="s">
        <v>72</v>
      </c>
      <c r="B404" t="s">
        <v>6888</v>
      </c>
      <c r="C404" t="s">
        <v>74</v>
      </c>
      <c r="D404" t="s">
        <v>74</v>
      </c>
      <c r="E404" t="s">
        <v>74</v>
      </c>
      <c r="F404" t="s">
        <v>6888</v>
      </c>
      <c r="G404" t="s">
        <v>74</v>
      </c>
      <c r="H404" t="s">
        <v>74</v>
      </c>
      <c r="I404" t="s">
        <v>6889</v>
      </c>
      <c r="J404" t="s">
        <v>3171</v>
      </c>
      <c r="K404" t="s">
        <v>74</v>
      </c>
      <c r="L404" t="s">
        <v>74</v>
      </c>
      <c r="M404" t="s">
        <v>347</v>
      </c>
      <c r="N404" t="s">
        <v>79</v>
      </c>
      <c r="O404" t="s">
        <v>74</v>
      </c>
      <c r="P404" t="s">
        <v>74</v>
      </c>
      <c r="Q404" t="s">
        <v>74</v>
      </c>
      <c r="R404" t="s">
        <v>74</v>
      </c>
      <c r="S404" t="s">
        <v>74</v>
      </c>
      <c r="T404" t="s">
        <v>74</v>
      </c>
      <c r="U404" t="s">
        <v>74</v>
      </c>
      <c r="V404" t="s">
        <v>6890</v>
      </c>
      <c r="W404" t="s">
        <v>6891</v>
      </c>
      <c r="X404" t="s">
        <v>74</v>
      </c>
      <c r="Y404" t="s">
        <v>6892</v>
      </c>
      <c r="Z404" t="s">
        <v>74</v>
      </c>
      <c r="AA404" t="s">
        <v>74</v>
      </c>
      <c r="AB404" t="s">
        <v>74</v>
      </c>
      <c r="AC404" t="s">
        <v>74</v>
      </c>
      <c r="AD404" t="s">
        <v>74</v>
      </c>
      <c r="AE404" t="s">
        <v>74</v>
      </c>
      <c r="AF404" t="s">
        <v>74</v>
      </c>
      <c r="AG404">
        <v>19</v>
      </c>
      <c r="AH404">
        <v>0</v>
      </c>
      <c r="AI404">
        <v>0</v>
      </c>
      <c r="AJ404">
        <v>0</v>
      </c>
      <c r="AK404">
        <v>0</v>
      </c>
      <c r="AL404" t="s">
        <v>2382</v>
      </c>
      <c r="AM404" t="s">
        <v>721</v>
      </c>
      <c r="AN404" t="s">
        <v>6893</v>
      </c>
      <c r="AO404" t="s">
        <v>3182</v>
      </c>
      <c r="AP404" t="s">
        <v>74</v>
      </c>
      <c r="AQ404" t="s">
        <v>74</v>
      </c>
      <c r="AR404" t="s">
        <v>3183</v>
      </c>
      <c r="AS404" t="s">
        <v>3184</v>
      </c>
      <c r="AT404" t="s">
        <v>74</v>
      </c>
      <c r="AU404">
        <v>2003</v>
      </c>
      <c r="AV404" t="s">
        <v>74</v>
      </c>
      <c r="AW404">
        <v>4</v>
      </c>
      <c r="AX404" t="s">
        <v>74</v>
      </c>
      <c r="AY404" t="s">
        <v>74</v>
      </c>
      <c r="AZ404" t="s">
        <v>74</v>
      </c>
      <c r="BA404" t="s">
        <v>74</v>
      </c>
      <c r="BB404">
        <v>78</v>
      </c>
      <c r="BC404" t="s">
        <v>2387</v>
      </c>
      <c r="BD404" t="s">
        <v>74</v>
      </c>
      <c r="BE404" t="s">
        <v>74</v>
      </c>
      <c r="BF404" t="s">
        <v>74</v>
      </c>
      <c r="BG404" t="s">
        <v>74</v>
      </c>
      <c r="BH404" t="s">
        <v>74</v>
      </c>
      <c r="BI404">
        <v>9</v>
      </c>
      <c r="BJ404" t="s">
        <v>754</v>
      </c>
      <c r="BK404" t="s">
        <v>99</v>
      </c>
      <c r="BL404" t="s">
        <v>754</v>
      </c>
      <c r="BM404" t="s">
        <v>6894</v>
      </c>
      <c r="BN404" t="s">
        <v>74</v>
      </c>
      <c r="BO404" t="s">
        <v>74</v>
      </c>
      <c r="BP404" t="s">
        <v>74</v>
      </c>
      <c r="BQ404" t="s">
        <v>74</v>
      </c>
      <c r="BR404" t="s">
        <v>101</v>
      </c>
      <c r="BS404" t="s">
        <v>6895</v>
      </c>
      <c r="BT404" t="str">
        <f>HYPERLINK("https%3A%2F%2Fwww.webofscience.com%2Fwos%2Fwoscc%2Ffull-record%2FWOS:000182636700011","View Full Record in Web of Science")</f>
        <v>View Full Record in Web of Science</v>
      </c>
    </row>
    <row r="405" spans="1:72" x14ac:dyDescent="0.25">
      <c r="A405" t="s">
        <v>72</v>
      </c>
      <c r="B405" t="s">
        <v>1012</v>
      </c>
      <c r="C405" t="s">
        <v>74</v>
      </c>
      <c r="D405" t="s">
        <v>74</v>
      </c>
      <c r="E405" t="s">
        <v>74</v>
      </c>
      <c r="F405" t="s">
        <v>1012</v>
      </c>
      <c r="G405" t="s">
        <v>74</v>
      </c>
      <c r="H405" t="s">
        <v>74</v>
      </c>
      <c r="I405" t="s">
        <v>6896</v>
      </c>
      <c r="J405" t="s">
        <v>6023</v>
      </c>
      <c r="K405" t="s">
        <v>74</v>
      </c>
      <c r="L405" t="s">
        <v>74</v>
      </c>
      <c r="M405" t="s">
        <v>347</v>
      </c>
      <c r="N405" t="s">
        <v>79</v>
      </c>
      <c r="O405" t="s">
        <v>74</v>
      </c>
      <c r="P405" t="s">
        <v>74</v>
      </c>
      <c r="Q405" t="s">
        <v>74</v>
      </c>
      <c r="R405" t="s">
        <v>74</v>
      </c>
      <c r="S405" t="s">
        <v>74</v>
      </c>
      <c r="T405" t="s">
        <v>74</v>
      </c>
      <c r="U405" t="s">
        <v>74</v>
      </c>
      <c r="V405" t="s">
        <v>74</v>
      </c>
      <c r="W405" t="s">
        <v>6897</v>
      </c>
      <c r="X405" t="s">
        <v>1019</v>
      </c>
      <c r="Y405" t="s">
        <v>6898</v>
      </c>
      <c r="Z405" t="s">
        <v>74</v>
      </c>
      <c r="AA405" t="s">
        <v>5074</v>
      </c>
      <c r="AB405" t="s">
        <v>5075</v>
      </c>
      <c r="AC405" t="s">
        <v>74</v>
      </c>
      <c r="AD405" t="s">
        <v>74</v>
      </c>
      <c r="AE405" t="s">
        <v>74</v>
      </c>
      <c r="AF405" t="s">
        <v>74</v>
      </c>
      <c r="AG405">
        <v>8</v>
      </c>
      <c r="AH405">
        <v>0</v>
      </c>
      <c r="AI405">
        <v>0</v>
      </c>
      <c r="AJ405">
        <v>0</v>
      </c>
      <c r="AK405">
        <v>0</v>
      </c>
      <c r="AL405" t="s">
        <v>6899</v>
      </c>
      <c r="AM405" t="s">
        <v>721</v>
      </c>
      <c r="AN405" t="s">
        <v>6900</v>
      </c>
      <c r="AO405" t="s">
        <v>6029</v>
      </c>
      <c r="AP405" t="s">
        <v>74</v>
      </c>
      <c r="AQ405" t="s">
        <v>74</v>
      </c>
      <c r="AR405" t="s">
        <v>6031</v>
      </c>
      <c r="AS405" t="s">
        <v>6032</v>
      </c>
      <c r="AT405" t="s">
        <v>74</v>
      </c>
      <c r="AU405">
        <v>1998</v>
      </c>
      <c r="AV405" t="s">
        <v>74</v>
      </c>
      <c r="AW405">
        <v>2</v>
      </c>
      <c r="AX405" t="s">
        <v>74</v>
      </c>
      <c r="AY405" t="s">
        <v>74</v>
      </c>
      <c r="AZ405" t="s">
        <v>74</v>
      </c>
      <c r="BA405" t="s">
        <v>74</v>
      </c>
      <c r="BB405">
        <v>139</v>
      </c>
      <c r="BC405">
        <v>143</v>
      </c>
      <c r="BD405" t="s">
        <v>74</v>
      </c>
      <c r="BE405" t="s">
        <v>74</v>
      </c>
      <c r="BF405" t="s">
        <v>74</v>
      </c>
      <c r="BG405" t="s">
        <v>74</v>
      </c>
      <c r="BH405" t="s">
        <v>74</v>
      </c>
      <c r="BI405">
        <v>5</v>
      </c>
      <c r="BJ405" t="s">
        <v>301</v>
      </c>
      <c r="BK405" t="s">
        <v>598</v>
      </c>
      <c r="BL405" t="s">
        <v>301</v>
      </c>
      <c r="BM405" t="s">
        <v>6901</v>
      </c>
      <c r="BN405" t="s">
        <v>74</v>
      </c>
      <c r="BO405" t="s">
        <v>74</v>
      </c>
      <c r="BP405" t="s">
        <v>74</v>
      </c>
      <c r="BQ405" t="s">
        <v>74</v>
      </c>
      <c r="BR405" t="s">
        <v>101</v>
      </c>
      <c r="BS405" t="s">
        <v>6902</v>
      </c>
      <c r="BT405" t="str">
        <f>HYPERLINK("https%3A%2F%2Fwww.webofscience.com%2Fwos%2Fwoscc%2Ffull-record%2FWOS:000072772200010","View Full Record in Web of Science")</f>
        <v>View Full Record in Web of Science</v>
      </c>
    </row>
    <row r="406" spans="1:72" x14ac:dyDescent="0.25">
      <c r="A406" t="s">
        <v>72</v>
      </c>
      <c r="B406" t="s">
        <v>6903</v>
      </c>
      <c r="C406" t="s">
        <v>74</v>
      </c>
      <c r="D406" t="s">
        <v>74</v>
      </c>
      <c r="E406" t="s">
        <v>74</v>
      </c>
      <c r="F406" t="s">
        <v>6903</v>
      </c>
      <c r="G406" t="s">
        <v>74</v>
      </c>
      <c r="H406" t="s">
        <v>74</v>
      </c>
      <c r="I406" t="s">
        <v>6904</v>
      </c>
      <c r="J406" t="s">
        <v>6905</v>
      </c>
      <c r="K406" t="s">
        <v>74</v>
      </c>
      <c r="L406" t="s">
        <v>74</v>
      </c>
      <c r="M406" t="s">
        <v>78</v>
      </c>
      <c r="N406" t="s">
        <v>79</v>
      </c>
      <c r="O406" t="s">
        <v>74</v>
      </c>
      <c r="P406" t="s">
        <v>74</v>
      </c>
      <c r="Q406" t="s">
        <v>74</v>
      </c>
      <c r="R406" t="s">
        <v>74</v>
      </c>
      <c r="S406" t="s">
        <v>74</v>
      </c>
      <c r="T406" t="s">
        <v>74</v>
      </c>
      <c r="U406" t="s">
        <v>6906</v>
      </c>
      <c r="V406" t="s">
        <v>6907</v>
      </c>
      <c r="W406" t="s">
        <v>6908</v>
      </c>
      <c r="X406" t="s">
        <v>6909</v>
      </c>
      <c r="Y406" t="s">
        <v>74</v>
      </c>
      <c r="Z406" t="s">
        <v>74</v>
      </c>
      <c r="AA406" t="s">
        <v>6910</v>
      </c>
      <c r="AB406" t="s">
        <v>74</v>
      </c>
      <c r="AC406" t="s">
        <v>74</v>
      </c>
      <c r="AD406" t="s">
        <v>74</v>
      </c>
      <c r="AE406" t="s">
        <v>74</v>
      </c>
      <c r="AF406" t="s">
        <v>74</v>
      </c>
      <c r="AG406">
        <v>70</v>
      </c>
      <c r="AH406">
        <v>220</v>
      </c>
      <c r="AI406">
        <v>227</v>
      </c>
      <c r="AJ406">
        <v>9</v>
      </c>
      <c r="AK406">
        <v>259</v>
      </c>
      <c r="AL406" t="s">
        <v>6911</v>
      </c>
      <c r="AM406" t="s">
        <v>1342</v>
      </c>
      <c r="AN406" t="s">
        <v>6912</v>
      </c>
      <c r="AO406" t="s">
        <v>6913</v>
      </c>
      <c r="AP406" t="s">
        <v>74</v>
      </c>
      <c r="AQ406" t="s">
        <v>74</v>
      </c>
      <c r="AR406" t="s">
        <v>6914</v>
      </c>
      <c r="AS406" t="s">
        <v>6915</v>
      </c>
      <c r="AT406" t="s">
        <v>1639</v>
      </c>
      <c r="AU406">
        <v>1997</v>
      </c>
      <c r="AV406">
        <v>12</v>
      </c>
      <c r="AW406">
        <v>4</v>
      </c>
      <c r="AX406" t="s">
        <v>74</v>
      </c>
      <c r="AY406" t="s">
        <v>74</v>
      </c>
      <c r="AZ406" t="s">
        <v>74</v>
      </c>
      <c r="BA406" t="s">
        <v>74</v>
      </c>
      <c r="BB406">
        <v>315</v>
      </c>
      <c r="BC406">
        <v>339</v>
      </c>
      <c r="BD406" t="s">
        <v>74</v>
      </c>
      <c r="BE406" t="s">
        <v>6916</v>
      </c>
      <c r="BF406" t="str">
        <f>HYPERLINK("http://dx.doi.org/10.1016/S0883-9026(96)00061-4","http://dx.doi.org/10.1016/S0883-9026(96)00061-4")</f>
        <v>http://dx.doi.org/10.1016/S0883-9026(96)00061-4</v>
      </c>
      <c r="BG406" t="s">
        <v>74</v>
      </c>
      <c r="BH406" t="s">
        <v>74</v>
      </c>
      <c r="BI406">
        <v>25</v>
      </c>
      <c r="BJ406" t="s">
        <v>643</v>
      </c>
      <c r="BK406" t="s">
        <v>99</v>
      </c>
      <c r="BL406" t="s">
        <v>644</v>
      </c>
      <c r="BM406" t="s">
        <v>6917</v>
      </c>
      <c r="BN406" t="s">
        <v>74</v>
      </c>
      <c r="BO406" t="s">
        <v>193</v>
      </c>
      <c r="BP406" t="s">
        <v>74</v>
      </c>
      <c r="BQ406" t="s">
        <v>74</v>
      </c>
      <c r="BR406" t="s">
        <v>101</v>
      </c>
      <c r="BS406" t="s">
        <v>6918</v>
      </c>
      <c r="BT406" t="str">
        <f>HYPERLINK("https%3A%2F%2Fwww.webofscience.com%2Fwos%2Fwoscc%2Ffull-record%2FWOS:A1997XD95700004","View Full Record in Web of Science")</f>
        <v>View Full Record in Web of Science</v>
      </c>
    </row>
    <row r="407" spans="1:72" x14ac:dyDescent="0.25">
      <c r="A407" t="s">
        <v>72</v>
      </c>
      <c r="B407" t="s">
        <v>6919</v>
      </c>
      <c r="C407" t="s">
        <v>74</v>
      </c>
      <c r="D407" t="s">
        <v>74</v>
      </c>
      <c r="E407" t="s">
        <v>74</v>
      </c>
      <c r="F407" t="s">
        <v>6919</v>
      </c>
      <c r="G407" t="s">
        <v>74</v>
      </c>
      <c r="H407" t="s">
        <v>74</v>
      </c>
      <c r="I407" t="s">
        <v>6920</v>
      </c>
      <c r="J407" t="s">
        <v>6921</v>
      </c>
      <c r="K407" t="s">
        <v>74</v>
      </c>
      <c r="L407" t="s">
        <v>74</v>
      </c>
      <c r="M407" t="s">
        <v>78</v>
      </c>
      <c r="N407" t="s">
        <v>79</v>
      </c>
      <c r="O407" t="s">
        <v>74</v>
      </c>
      <c r="P407" t="s">
        <v>74</v>
      </c>
      <c r="Q407" t="s">
        <v>74</v>
      </c>
      <c r="R407" t="s">
        <v>74</v>
      </c>
      <c r="S407" t="s">
        <v>74</v>
      </c>
      <c r="T407" t="s">
        <v>74</v>
      </c>
      <c r="U407" t="s">
        <v>74</v>
      </c>
      <c r="V407" t="s">
        <v>6922</v>
      </c>
      <c r="W407" t="s">
        <v>74</v>
      </c>
      <c r="X407" t="s">
        <v>74</v>
      </c>
      <c r="Y407" t="s">
        <v>74</v>
      </c>
      <c r="Z407" t="s">
        <v>74</v>
      </c>
      <c r="AA407" t="s">
        <v>74</v>
      </c>
      <c r="AB407" t="s">
        <v>74</v>
      </c>
      <c r="AC407" t="s">
        <v>74</v>
      </c>
      <c r="AD407" t="s">
        <v>74</v>
      </c>
      <c r="AE407" t="s">
        <v>74</v>
      </c>
      <c r="AF407" t="s">
        <v>74</v>
      </c>
      <c r="AG407">
        <v>0</v>
      </c>
      <c r="AH407">
        <v>0</v>
      </c>
      <c r="AI407">
        <v>0</v>
      </c>
      <c r="AJ407">
        <v>0</v>
      </c>
      <c r="AK407">
        <v>6</v>
      </c>
      <c r="AL407" t="s">
        <v>6923</v>
      </c>
      <c r="AM407" t="s">
        <v>6924</v>
      </c>
      <c r="AN407" t="s">
        <v>6925</v>
      </c>
      <c r="AO407" t="s">
        <v>6926</v>
      </c>
      <c r="AP407" t="s">
        <v>74</v>
      </c>
      <c r="AQ407" t="s">
        <v>74</v>
      </c>
      <c r="AR407" t="s">
        <v>6927</v>
      </c>
      <c r="AS407" t="s">
        <v>6928</v>
      </c>
      <c r="AT407" t="s">
        <v>299</v>
      </c>
      <c r="AU407">
        <v>1997</v>
      </c>
      <c r="AV407">
        <v>39</v>
      </c>
      <c r="AW407">
        <v>6</v>
      </c>
      <c r="AX407" t="s">
        <v>74</v>
      </c>
      <c r="AY407" t="s">
        <v>74</v>
      </c>
      <c r="AZ407" t="s">
        <v>74</v>
      </c>
      <c r="BA407" t="s">
        <v>74</v>
      </c>
      <c r="BB407">
        <v>19</v>
      </c>
      <c r="BC407">
        <v>29</v>
      </c>
      <c r="BD407" t="s">
        <v>74</v>
      </c>
      <c r="BE407" t="s">
        <v>74</v>
      </c>
      <c r="BF407" t="s">
        <v>74</v>
      </c>
      <c r="BG407" t="s">
        <v>74</v>
      </c>
      <c r="BH407" t="s">
        <v>74</v>
      </c>
      <c r="BI407">
        <v>11</v>
      </c>
      <c r="BJ407" t="s">
        <v>241</v>
      </c>
      <c r="BK407" t="s">
        <v>99</v>
      </c>
      <c r="BL407" t="s">
        <v>241</v>
      </c>
      <c r="BM407" t="s">
        <v>6929</v>
      </c>
      <c r="BN407" t="s">
        <v>74</v>
      </c>
      <c r="BO407" t="s">
        <v>74</v>
      </c>
      <c r="BP407" t="s">
        <v>74</v>
      </c>
      <c r="BQ407" t="s">
        <v>74</v>
      </c>
      <c r="BR407" t="s">
        <v>101</v>
      </c>
      <c r="BS407" t="s">
        <v>6930</v>
      </c>
      <c r="BT407" t="str">
        <f>HYPERLINK("https%3A%2F%2Fwww.webofscience.com%2Fwos%2Fwoscc%2Ffull-record%2FWOS:A1997XJ30100003","View Full Record in Web of Science")</f>
        <v>View Full Record in Web of Science</v>
      </c>
    </row>
    <row r="408" spans="1:72" x14ac:dyDescent="0.25">
      <c r="A408" t="s">
        <v>72</v>
      </c>
      <c r="B408" t="s">
        <v>6931</v>
      </c>
      <c r="C408" t="s">
        <v>74</v>
      </c>
      <c r="D408" t="s">
        <v>74</v>
      </c>
      <c r="E408" t="s">
        <v>74</v>
      </c>
      <c r="F408" t="s">
        <v>6931</v>
      </c>
      <c r="G408" t="s">
        <v>74</v>
      </c>
      <c r="H408" t="s">
        <v>74</v>
      </c>
      <c r="I408" t="s">
        <v>6932</v>
      </c>
      <c r="J408" t="s">
        <v>6933</v>
      </c>
      <c r="K408" t="s">
        <v>74</v>
      </c>
      <c r="L408" t="s">
        <v>74</v>
      </c>
      <c r="M408" t="s">
        <v>78</v>
      </c>
      <c r="N408" t="s">
        <v>79</v>
      </c>
      <c r="O408" t="s">
        <v>74</v>
      </c>
      <c r="P408" t="s">
        <v>74</v>
      </c>
      <c r="Q408" t="s">
        <v>74</v>
      </c>
      <c r="R408" t="s">
        <v>74</v>
      </c>
      <c r="S408" t="s">
        <v>74</v>
      </c>
      <c r="T408" t="s">
        <v>74</v>
      </c>
      <c r="U408" t="s">
        <v>6934</v>
      </c>
      <c r="V408" t="s">
        <v>6935</v>
      </c>
      <c r="W408" t="s">
        <v>6936</v>
      </c>
      <c r="X408" t="s">
        <v>6849</v>
      </c>
      <c r="Y408" t="s">
        <v>6937</v>
      </c>
      <c r="Z408" t="s">
        <v>74</v>
      </c>
      <c r="AA408" t="s">
        <v>74</v>
      </c>
      <c r="AB408" t="s">
        <v>74</v>
      </c>
      <c r="AC408" t="s">
        <v>74</v>
      </c>
      <c r="AD408" t="s">
        <v>74</v>
      </c>
      <c r="AE408" t="s">
        <v>74</v>
      </c>
      <c r="AF408" t="s">
        <v>74</v>
      </c>
      <c r="AG408">
        <v>36</v>
      </c>
      <c r="AH408">
        <v>11</v>
      </c>
      <c r="AI408">
        <v>11</v>
      </c>
      <c r="AJ408">
        <v>0</v>
      </c>
      <c r="AK408">
        <v>3</v>
      </c>
      <c r="AL408" t="s">
        <v>206</v>
      </c>
      <c r="AM408" t="s">
        <v>207</v>
      </c>
      <c r="AN408" t="s">
        <v>208</v>
      </c>
      <c r="AO408" t="s">
        <v>6938</v>
      </c>
      <c r="AP408" t="s">
        <v>6939</v>
      </c>
      <c r="AQ408" t="s">
        <v>74</v>
      </c>
      <c r="AR408" t="s">
        <v>6940</v>
      </c>
      <c r="AS408" t="s">
        <v>6941</v>
      </c>
      <c r="AT408" t="s">
        <v>656</v>
      </c>
      <c r="AU408">
        <v>1997</v>
      </c>
      <c r="AV408">
        <v>20</v>
      </c>
      <c r="AW408">
        <v>3</v>
      </c>
      <c r="AX408" t="s">
        <v>74</v>
      </c>
      <c r="AY408" t="s">
        <v>74</v>
      </c>
      <c r="AZ408" t="s">
        <v>74</v>
      </c>
      <c r="BA408" t="s">
        <v>74</v>
      </c>
      <c r="BB408">
        <v>405</v>
      </c>
      <c r="BC408">
        <v>423</v>
      </c>
      <c r="BD408" t="s">
        <v>74</v>
      </c>
      <c r="BE408" t="s">
        <v>6942</v>
      </c>
      <c r="BF408" t="str">
        <f>HYPERLINK("http://dx.doi.org/10.1080/016502597385207","http://dx.doi.org/10.1080/016502597385207")</f>
        <v>http://dx.doi.org/10.1080/016502597385207</v>
      </c>
      <c r="BG408" t="s">
        <v>74</v>
      </c>
      <c r="BH408" t="s">
        <v>74</v>
      </c>
      <c r="BI408">
        <v>19</v>
      </c>
      <c r="BJ408" t="s">
        <v>6315</v>
      </c>
      <c r="BK408" t="s">
        <v>99</v>
      </c>
      <c r="BL408" t="s">
        <v>126</v>
      </c>
      <c r="BM408" t="s">
        <v>6943</v>
      </c>
      <c r="BN408" t="s">
        <v>74</v>
      </c>
      <c r="BO408" t="s">
        <v>74</v>
      </c>
      <c r="BP408" t="s">
        <v>74</v>
      </c>
      <c r="BQ408" t="s">
        <v>74</v>
      </c>
      <c r="BR408" t="s">
        <v>101</v>
      </c>
      <c r="BS408" t="s">
        <v>6944</v>
      </c>
      <c r="BT408" t="str">
        <f>HYPERLINK("https%3A%2F%2Fwww.webofscience.com%2Fwos%2Fwoscc%2Ffull-record%2FWOS:A1997WR31100002","View Full Record in Web of Science")</f>
        <v>View Full Record in Web of Science</v>
      </c>
    </row>
    <row r="409" spans="1:72" x14ac:dyDescent="0.25">
      <c r="A409" t="s">
        <v>72</v>
      </c>
      <c r="B409" t="s">
        <v>6945</v>
      </c>
      <c r="C409" t="s">
        <v>74</v>
      </c>
      <c r="D409" t="s">
        <v>74</v>
      </c>
      <c r="E409" t="s">
        <v>74</v>
      </c>
      <c r="F409" t="s">
        <v>6945</v>
      </c>
      <c r="G409" t="s">
        <v>74</v>
      </c>
      <c r="H409" t="s">
        <v>74</v>
      </c>
      <c r="I409" t="s">
        <v>6946</v>
      </c>
      <c r="J409" t="s">
        <v>6947</v>
      </c>
      <c r="K409" t="s">
        <v>74</v>
      </c>
      <c r="L409" t="s">
        <v>74</v>
      </c>
      <c r="M409" t="s">
        <v>78</v>
      </c>
      <c r="N409" t="s">
        <v>79</v>
      </c>
      <c r="O409" t="s">
        <v>74</v>
      </c>
      <c r="P409" t="s">
        <v>74</v>
      </c>
      <c r="Q409" t="s">
        <v>74</v>
      </c>
      <c r="R409" t="s">
        <v>74</v>
      </c>
      <c r="S409" t="s">
        <v>74</v>
      </c>
      <c r="T409" t="s">
        <v>74</v>
      </c>
      <c r="U409" t="s">
        <v>74</v>
      </c>
      <c r="V409" t="s">
        <v>6948</v>
      </c>
      <c r="W409" t="s">
        <v>6949</v>
      </c>
      <c r="X409" t="s">
        <v>6950</v>
      </c>
      <c r="Y409" t="s">
        <v>6951</v>
      </c>
      <c r="Z409" t="s">
        <v>74</v>
      </c>
      <c r="AA409" t="s">
        <v>74</v>
      </c>
      <c r="AB409" t="s">
        <v>74</v>
      </c>
      <c r="AC409" t="s">
        <v>74</v>
      </c>
      <c r="AD409" t="s">
        <v>74</v>
      </c>
      <c r="AE409" t="s">
        <v>74</v>
      </c>
      <c r="AF409" t="s">
        <v>74</v>
      </c>
      <c r="AG409">
        <v>27</v>
      </c>
      <c r="AH409">
        <v>31</v>
      </c>
      <c r="AI409">
        <v>31</v>
      </c>
      <c r="AJ409">
        <v>0</v>
      </c>
      <c r="AK409">
        <v>8</v>
      </c>
      <c r="AL409" t="s">
        <v>6952</v>
      </c>
      <c r="AM409" t="s">
        <v>6953</v>
      </c>
      <c r="AN409" t="s">
        <v>6954</v>
      </c>
      <c r="AO409" t="s">
        <v>6955</v>
      </c>
      <c r="AP409" t="s">
        <v>74</v>
      </c>
      <c r="AQ409" t="s">
        <v>74</v>
      </c>
      <c r="AR409" t="s">
        <v>6956</v>
      </c>
      <c r="AS409" t="s">
        <v>6957</v>
      </c>
      <c r="AT409" t="s">
        <v>74</v>
      </c>
      <c r="AU409">
        <v>1997</v>
      </c>
      <c r="AV409">
        <v>16</v>
      </c>
      <c r="AW409">
        <v>4</v>
      </c>
      <c r="AX409" t="s">
        <v>74</v>
      </c>
      <c r="AY409" t="s">
        <v>74</v>
      </c>
      <c r="AZ409" t="s">
        <v>74</v>
      </c>
      <c r="BA409" t="s">
        <v>74</v>
      </c>
      <c r="BB409">
        <v>371</v>
      </c>
      <c r="BC409">
        <v>396</v>
      </c>
      <c r="BD409" t="s">
        <v>74</v>
      </c>
      <c r="BE409" t="s">
        <v>6958</v>
      </c>
      <c r="BF409" t="str">
        <f>HYPERLINK("http://dx.doi.org/10.2190/0YAW-FYAN-2T2B-0LP3","http://dx.doi.org/10.2190/0YAW-FYAN-2T2B-0LP3")</f>
        <v>http://dx.doi.org/10.2190/0YAW-FYAN-2T2B-0LP3</v>
      </c>
      <c r="BG409" t="s">
        <v>74</v>
      </c>
      <c r="BH409" t="s">
        <v>74</v>
      </c>
      <c r="BI409">
        <v>26</v>
      </c>
      <c r="BJ409" t="s">
        <v>241</v>
      </c>
      <c r="BK409" t="s">
        <v>99</v>
      </c>
      <c r="BL409" t="s">
        <v>241</v>
      </c>
      <c r="BM409" t="s">
        <v>6959</v>
      </c>
      <c r="BN409" t="s">
        <v>74</v>
      </c>
      <c r="BO409" t="s">
        <v>74</v>
      </c>
      <c r="BP409" t="s">
        <v>74</v>
      </c>
      <c r="BQ409" t="s">
        <v>74</v>
      </c>
      <c r="BR409" t="s">
        <v>101</v>
      </c>
      <c r="BS409" t="s">
        <v>6960</v>
      </c>
      <c r="BT409" t="str">
        <f>HYPERLINK("https%3A%2F%2Fwww.webofscience.com%2Fwos%2Fwoscc%2Ffull-record%2FWOS:000072683000006","View Full Record in Web of Science")</f>
        <v>View Full Record in Web of Science</v>
      </c>
    </row>
    <row r="410" spans="1:72" x14ac:dyDescent="0.25">
      <c r="A410" t="s">
        <v>72</v>
      </c>
      <c r="B410" t="s">
        <v>6961</v>
      </c>
      <c r="C410" t="s">
        <v>74</v>
      </c>
      <c r="D410" t="s">
        <v>74</v>
      </c>
      <c r="E410" t="s">
        <v>74</v>
      </c>
      <c r="F410" t="s">
        <v>6961</v>
      </c>
      <c r="G410" t="s">
        <v>74</v>
      </c>
      <c r="H410" t="s">
        <v>74</v>
      </c>
      <c r="I410" t="s">
        <v>6962</v>
      </c>
      <c r="J410" t="s">
        <v>6921</v>
      </c>
      <c r="K410" t="s">
        <v>74</v>
      </c>
      <c r="L410" t="s">
        <v>74</v>
      </c>
      <c r="M410" t="s">
        <v>78</v>
      </c>
      <c r="N410" t="s">
        <v>79</v>
      </c>
      <c r="O410" t="s">
        <v>74</v>
      </c>
      <c r="P410" t="s">
        <v>74</v>
      </c>
      <c r="Q410" t="s">
        <v>74</v>
      </c>
      <c r="R410" t="s">
        <v>74</v>
      </c>
      <c r="S410" t="s">
        <v>74</v>
      </c>
      <c r="T410" t="s">
        <v>74</v>
      </c>
      <c r="U410" t="s">
        <v>74</v>
      </c>
      <c r="V410" t="s">
        <v>6963</v>
      </c>
      <c r="W410" t="s">
        <v>74</v>
      </c>
      <c r="X410" t="s">
        <v>74</v>
      </c>
      <c r="Y410" t="s">
        <v>74</v>
      </c>
      <c r="Z410" t="s">
        <v>74</v>
      </c>
      <c r="AA410" t="s">
        <v>74</v>
      </c>
      <c r="AB410" t="s">
        <v>74</v>
      </c>
      <c r="AC410" t="s">
        <v>74</v>
      </c>
      <c r="AD410" t="s">
        <v>74</v>
      </c>
      <c r="AE410" t="s">
        <v>74</v>
      </c>
      <c r="AF410" t="s">
        <v>74</v>
      </c>
      <c r="AG410">
        <v>0</v>
      </c>
      <c r="AH410">
        <v>1</v>
      </c>
      <c r="AI410">
        <v>1</v>
      </c>
      <c r="AJ410">
        <v>0</v>
      </c>
      <c r="AK410">
        <v>0</v>
      </c>
      <c r="AL410" t="s">
        <v>6923</v>
      </c>
      <c r="AM410" t="s">
        <v>6924</v>
      </c>
      <c r="AN410" t="s">
        <v>6925</v>
      </c>
      <c r="AO410" t="s">
        <v>6926</v>
      </c>
      <c r="AP410" t="s">
        <v>74</v>
      </c>
      <c r="AQ410" t="s">
        <v>74</v>
      </c>
      <c r="AR410" t="s">
        <v>6927</v>
      </c>
      <c r="AS410" t="s">
        <v>6928</v>
      </c>
      <c r="AT410" t="s">
        <v>1678</v>
      </c>
      <c r="AU410">
        <v>1996</v>
      </c>
      <c r="AV410">
        <v>38</v>
      </c>
      <c r="AW410">
        <v>4</v>
      </c>
      <c r="AX410" t="s">
        <v>74</v>
      </c>
      <c r="AY410" t="s">
        <v>74</v>
      </c>
      <c r="AZ410" t="s">
        <v>74</v>
      </c>
      <c r="BA410" t="s">
        <v>74</v>
      </c>
      <c r="BB410">
        <v>6</v>
      </c>
      <c r="BC410">
        <v>17</v>
      </c>
      <c r="BD410" t="s">
        <v>74</v>
      </c>
      <c r="BE410" t="s">
        <v>6964</v>
      </c>
      <c r="BF410" t="str">
        <f>HYPERLINK("http://dx.doi.org/10.2753/RES1060-939338046","http://dx.doi.org/10.2753/RES1060-939338046")</f>
        <v>http://dx.doi.org/10.2753/RES1060-939338046</v>
      </c>
      <c r="BG410" t="s">
        <v>74</v>
      </c>
      <c r="BH410" t="s">
        <v>74</v>
      </c>
      <c r="BI410">
        <v>12</v>
      </c>
      <c r="BJ410" t="s">
        <v>241</v>
      </c>
      <c r="BK410" t="s">
        <v>99</v>
      </c>
      <c r="BL410" t="s">
        <v>241</v>
      </c>
      <c r="BM410" t="s">
        <v>6965</v>
      </c>
      <c r="BN410" t="s">
        <v>74</v>
      </c>
      <c r="BO410" t="s">
        <v>74</v>
      </c>
      <c r="BP410" t="s">
        <v>74</v>
      </c>
      <c r="BQ410" t="s">
        <v>74</v>
      </c>
      <c r="BR410" t="s">
        <v>101</v>
      </c>
      <c r="BS410" t="s">
        <v>6966</v>
      </c>
      <c r="BT410" t="str">
        <f>HYPERLINK("https%3A%2F%2Fwww.webofscience.com%2Fwos%2Fwoscc%2Ffull-record%2FWOS:A1996UL43900002","View Full Record in Web of Science")</f>
        <v>View Full Record in Web of Science</v>
      </c>
    </row>
    <row r="411" spans="1:72" x14ac:dyDescent="0.25">
      <c r="A411" t="s">
        <v>72</v>
      </c>
      <c r="B411" t="s">
        <v>6967</v>
      </c>
      <c r="C411" t="s">
        <v>74</v>
      </c>
      <c r="D411" t="s">
        <v>74</v>
      </c>
      <c r="E411" t="s">
        <v>74</v>
      </c>
      <c r="F411" t="s">
        <v>6967</v>
      </c>
      <c r="G411" t="s">
        <v>74</v>
      </c>
      <c r="H411" t="s">
        <v>74</v>
      </c>
      <c r="I411" t="s">
        <v>6968</v>
      </c>
      <c r="J411" t="s">
        <v>6969</v>
      </c>
      <c r="K411" t="s">
        <v>74</v>
      </c>
      <c r="L411" t="s">
        <v>74</v>
      </c>
      <c r="M411" t="s">
        <v>78</v>
      </c>
      <c r="N411" t="s">
        <v>79</v>
      </c>
      <c r="O411" t="s">
        <v>74</v>
      </c>
      <c r="P411" t="s">
        <v>74</v>
      </c>
      <c r="Q411" t="s">
        <v>74</v>
      </c>
      <c r="R411" t="s">
        <v>74</v>
      </c>
      <c r="S411" t="s">
        <v>74</v>
      </c>
      <c r="T411" t="s">
        <v>74</v>
      </c>
      <c r="U411" t="s">
        <v>6970</v>
      </c>
      <c r="V411" t="s">
        <v>6971</v>
      </c>
      <c r="W411" t="s">
        <v>74</v>
      </c>
      <c r="X411" t="s">
        <v>74</v>
      </c>
      <c r="Y411" t="s">
        <v>6972</v>
      </c>
      <c r="Z411" t="s">
        <v>74</v>
      </c>
      <c r="AA411" t="s">
        <v>6973</v>
      </c>
      <c r="AB411" t="s">
        <v>6974</v>
      </c>
      <c r="AC411" t="s">
        <v>74</v>
      </c>
      <c r="AD411" t="s">
        <v>74</v>
      </c>
      <c r="AE411" t="s">
        <v>74</v>
      </c>
      <c r="AF411" t="s">
        <v>74</v>
      </c>
      <c r="AG411">
        <v>70</v>
      </c>
      <c r="AH411">
        <v>60</v>
      </c>
      <c r="AI411">
        <v>60</v>
      </c>
      <c r="AJ411">
        <v>0</v>
      </c>
      <c r="AK411">
        <v>5</v>
      </c>
      <c r="AL411" t="s">
        <v>2491</v>
      </c>
      <c r="AM411" t="s">
        <v>2492</v>
      </c>
      <c r="AN411" t="s">
        <v>2493</v>
      </c>
      <c r="AO411" t="s">
        <v>6975</v>
      </c>
      <c r="AP411" t="s">
        <v>6976</v>
      </c>
      <c r="AQ411" t="s">
        <v>74</v>
      </c>
      <c r="AR411" t="s">
        <v>6977</v>
      </c>
      <c r="AS411" t="s">
        <v>6978</v>
      </c>
      <c r="AT411" t="s">
        <v>1402</v>
      </c>
      <c r="AU411">
        <v>1995</v>
      </c>
      <c r="AV411">
        <v>69</v>
      </c>
      <c r="AW411">
        <v>4</v>
      </c>
      <c r="AX411" t="s">
        <v>74</v>
      </c>
      <c r="AY411" t="s">
        <v>74</v>
      </c>
      <c r="AZ411" t="s">
        <v>74</v>
      </c>
      <c r="BA411" t="s">
        <v>74</v>
      </c>
      <c r="BB411">
        <v>686</v>
      </c>
      <c r="BC411">
        <v>700</v>
      </c>
      <c r="BD411" t="s">
        <v>74</v>
      </c>
      <c r="BE411" t="s">
        <v>6979</v>
      </c>
      <c r="BF411" t="str">
        <f>HYPERLINK("http://dx.doi.org/10.1037/0022-3514.69.4.686","http://dx.doi.org/10.1037/0022-3514.69.4.686")</f>
        <v>http://dx.doi.org/10.1037/0022-3514.69.4.686</v>
      </c>
      <c r="BG411" t="s">
        <v>74</v>
      </c>
      <c r="BH411" t="s">
        <v>74</v>
      </c>
      <c r="BI411">
        <v>15</v>
      </c>
      <c r="BJ411" t="s">
        <v>6980</v>
      </c>
      <c r="BK411" t="s">
        <v>99</v>
      </c>
      <c r="BL411" t="s">
        <v>126</v>
      </c>
      <c r="BM411" t="s">
        <v>6981</v>
      </c>
      <c r="BN411">
        <v>7473026</v>
      </c>
      <c r="BO411" t="s">
        <v>74</v>
      </c>
      <c r="BP411" t="s">
        <v>74</v>
      </c>
      <c r="BQ411" t="s">
        <v>74</v>
      </c>
      <c r="BR411" t="s">
        <v>101</v>
      </c>
      <c r="BS411" t="s">
        <v>6982</v>
      </c>
      <c r="BT411" t="str">
        <f>HYPERLINK("https%3A%2F%2Fwww.webofscience.com%2Fwos%2Fwoscc%2Ffull-record%2FWOS:A1995RY39300009","View Full Record in Web of Science")</f>
        <v>View Full Record in Web of Science</v>
      </c>
    </row>
    <row r="412" spans="1:72" x14ac:dyDescent="0.25">
      <c r="A412" t="s">
        <v>72</v>
      </c>
      <c r="B412" t="s">
        <v>6983</v>
      </c>
      <c r="C412" t="s">
        <v>74</v>
      </c>
      <c r="D412" t="s">
        <v>74</v>
      </c>
      <c r="E412" t="s">
        <v>74</v>
      </c>
      <c r="F412" t="s">
        <v>6983</v>
      </c>
      <c r="G412" t="s">
        <v>74</v>
      </c>
      <c r="H412" t="s">
        <v>74</v>
      </c>
      <c r="I412" t="s">
        <v>6984</v>
      </c>
      <c r="J412" t="s">
        <v>1754</v>
      </c>
      <c r="K412" t="s">
        <v>74</v>
      </c>
      <c r="L412" t="s">
        <v>74</v>
      </c>
      <c r="M412" t="s">
        <v>78</v>
      </c>
      <c r="N412" t="s">
        <v>79</v>
      </c>
      <c r="O412" t="s">
        <v>74</v>
      </c>
      <c r="P412" t="s">
        <v>74</v>
      </c>
      <c r="Q412" t="s">
        <v>74</v>
      </c>
      <c r="R412" t="s">
        <v>74</v>
      </c>
      <c r="S412" t="s">
        <v>74</v>
      </c>
      <c r="T412" t="s">
        <v>74</v>
      </c>
      <c r="U412" t="s">
        <v>74</v>
      </c>
      <c r="V412" t="s">
        <v>6985</v>
      </c>
      <c r="W412" t="s">
        <v>74</v>
      </c>
      <c r="X412" t="s">
        <v>74</v>
      </c>
      <c r="Y412" t="s">
        <v>6986</v>
      </c>
      <c r="Z412" t="s">
        <v>74</v>
      </c>
      <c r="AA412" t="s">
        <v>74</v>
      </c>
      <c r="AB412" t="s">
        <v>74</v>
      </c>
      <c r="AC412" t="s">
        <v>74</v>
      </c>
      <c r="AD412" t="s">
        <v>74</v>
      </c>
      <c r="AE412" t="s">
        <v>74</v>
      </c>
      <c r="AF412" t="s">
        <v>74</v>
      </c>
      <c r="AG412">
        <v>4</v>
      </c>
      <c r="AH412">
        <v>15</v>
      </c>
      <c r="AI412">
        <v>15</v>
      </c>
      <c r="AJ412">
        <v>0</v>
      </c>
      <c r="AK412">
        <v>3</v>
      </c>
      <c r="AL412" t="s">
        <v>6987</v>
      </c>
      <c r="AM412" t="s">
        <v>90</v>
      </c>
      <c r="AN412" t="s">
        <v>6988</v>
      </c>
      <c r="AO412" t="s">
        <v>1765</v>
      </c>
      <c r="AP412" t="s">
        <v>74</v>
      </c>
      <c r="AQ412" t="s">
        <v>74</v>
      </c>
      <c r="AR412" t="s">
        <v>1754</v>
      </c>
      <c r="AS412" t="s">
        <v>1767</v>
      </c>
      <c r="AT412" t="s">
        <v>1465</v>
      </c>
      <c r="AU412">
        <v>1994</v>
      </c>
      <c r="AV412">
        <v>18</v>
      </c>
      <c r="AW412">
        <v>3</v>
      </c>
      <c r="AX412" t="s">
        <v>74</v>
      </c>
      <c r="AY412" t="s">
        <v>74</v>
      </c>
      <c r="AZ412" t="s">
        <v>74</v>
      </c>
      <c r="BA412" t="s">
        <v>74</v>
      </c>
      <c r="BB412">
        <v>221</v>
      </c>
      <c r="BC412">
        <v>237</v>
      </c>
      <c r="BD412" t="s">
        <v>74</v>
      </c>
      <c r="BE412" t="s">
        <v>6989</v>
      </c>
      <c r="BF412" t="str">
        <f>HYPERLINK("http://dx.doi.org/10.1111/j.1467-7717.1994.tb00309.x","http://dx.doi.org/10.1111/j.1467-7717.1994.tb00309.x")</f>
        <v>http://dx.doi.org/10.1111/j.1467-7717.1994.tb00309.x</v>
      </c>
      <c r="BG412" t="s">
        <v>74</v>
      </c>
      <c r="BH412" t="s">
        <v>74</v>
      </c>
      <c r="BI412">
        <v>17</v>
      </c>
      <c r="BJ412" t="s">
        <v>1770</v>
      </c>
      <c r="BK412" t="s">
        <v>99</v>
      </c>
      <c r="BL412" t="s">
        <v>1771</v>
      </c>
      <c r="BM412" t="s">
        <v>6990</v>
      </c>
      <c r="BN412">
        <v>7953492</v>
      </c>
      <c r="BO412" t="s">
        <v>74</v>
      </c>
      <c r="BP412" t="s">
        <v>74</v>
      </c>
      <c r="BQ412" t="s">
        <v>74</v>
      </c>
      <c r="BR412" t="s">
        <v>101</v>
      </c>
      <c r="BS412" t="s">
        <v>6991</v>
      </c>
      <c r="BT412" t="str">
        <f>HYPERLINK("https%3A%2F%2Fwww.webofscience.com%2Fwos%2Fwoscc%2Ffull-record%2FWOS:A1994PE67300005","View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2023-10-20T05:17:37Z</dcterms:created>
  <dcterms:modified xsi:type="dcterms:W3CDTF">2023-10-20T05:17:37Z</dcterms:modified>
</cp:coreProperties>
</file>